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0" sheetId="1" r:id="rId1"/>
  </sheets>
  <definedNames>
    <definedName name="_xlnm._FilterDatabase" localSheetId="0" hidden="1">' № 10'!$A$17:$IV$39</definedName>
  </definedNames>
  <calcPr calcId="125725"/>
</workbook>
</file>

<file path=xl/calcChain.xml><?xml version="1.0" encoding="utf-8"?>
<calcChain xmlns="http://schemas.openxmlformats.org/spreadsheetml/2006/main">
  <c r="R36" i="1"/>
  <c r="S36" s="1"/>
  <c r="R25"/>
  <c r="Q25"/>
  <c r="R32" l="1"/>
  <c r="I27" l="1"/>
  <c r="R34" l="1"/>
  <c r="R33"/>
  <c r="R21" l="1"/>
  <c r="R26"/>
  <c r="R28"/>
  <c r="R29"/>
  <c r="R30"/>
  <c r="R31"/>
  <c r="R35"/>
  <c r="R37"/>
  <c r="R38"/>
  <c r="R18"/>
  <c r="E27"/>
  <c r="J27"/>
  <c r="K27"/>
  <c r="L27"/>
  <c r="M27"/>
  <c r="N27"/>
  <c r="O27"/>
  <c r="P27"/>
  <c r="D27"/>
  <c r="R23" l="1"/>
  <c r="R27"/>
  <c r="H21"/>
  <c r="H26"/>
  <c r="S26" s="1"/>
  <c r="Q31"/>
  <c r="H18"/>
  <c r="Q18" s="1"/>
  <c r="Q37"/>
  <c r="Q21" l="1"/>
  <c r="R22"/>
  <c r="G27"/>
  <c r="H27"/>
  <c r="Q26"/>
  <c r="S32"/>
  <c r="S33"/>
  <c r="Q28"/>
  <c r="Q32"/>
  <c r="Q30"/>
  <c r="Q33"/>
  <c r="Q34"/>
  <c r="Q35"/>
  <c r="Q36"/>
  <c r="Q29" l="1"/>
  <c r="F27"/>
  <c r="Q27" s="1"/>
  <c r="S27"/>
  <c r="Q22"/>
  <c r="J20"/>
  <c r="E20"/>
  <c r="F20"/>
  <c r="I20"/>
  <c r="K20"/>
  <c r="L20"/>
  <c r="M20"/>
  <c r="N20"/>
  <c r="O20"/>
  <c r="P20"/>
  <c r="D20"/>
  <c r="E24"/>
  <c r="I24"/>
  <c r="J24"/>
  <c r="K24"/>
  <c r="L24"/>
  <c r="M24"/>
  <c r="N24"/>
  <c r="O24"/>
  <c r="P24"/>
  <c r="D24"/>
  <c r="R20" l="1"/>
  <c r="R24"/>
  <c r="K19"/>
  <c r="K39" s="1"/>
  <c r="L19"/>
  <c r="L39" s="1"/>
  <c r="M19"/>
  <c r="M39" s="1"/>
  <c r="N19"/>
  <c r="N39" s="1"/>
  <c r="E19"/>
  <c r="E39" s="1"/>
  <c r="D19"/>
  <c r="D39" s="1"/>
  <c r="O19"/>
  <c r="O39" s="1"/>
  <c r="I19"/>
  <c r="I39" s="1"/>
  <c r="P19"/>
  <c r="P39" s="1"/>
  <c r="J19"/>
  <c r="H24"/>
  <c r="F24"/>
  <c r="H20"/>
  <c r="G24"/>
  <c r="R19" l="1"/>
  <c r="H19"/>
  <c r="F19"/>
  <c r="F39" s="1"/>
  <c r="S24"/>
  <c r="G20"/>
  <c r="G19" s="1"/>
  <c r="Q24"/>
  <c r="J39"/>
  <c r="R39" s="1"/>
  <c r="Q20"/>
  <c r="T21"/>
  <c r="T19" s="1"/>
  <c r="H39" l="1"/>
  <c r="Q19"/>
  <c r="Q39" s="1"/>
  <c r="G39"/>
  <c r="Q23"/>
  <c r="T20"/>
  <c r="S39" l="1"/>
  <c r="S19"/>
  <c r="T39"/>
  <c r="T18"/>
</calcChain>
</file>

<file path=xl/sharedStrings.xml><?xml version="1.0" encoding="utf-8"?>
<sst xmlns="http://schemas.openxmlformats.org/spreadsheetml/2006/main" count="124" uniqueCount="78">
  <si>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</si>
  <si>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</si>
  <si>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</si>
  <si>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</si>
  <si>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</si>
  <si>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</si>
  <si>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</si>
  <si>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</si>
  <si>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</si>
  <si>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</si>
  <si>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</si>
  <si>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</si>
  <si>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</si>
  <si>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</si>
  <si>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</si>
  <si>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</si>
  <si>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</si>
  <si>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</si>
  <si>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</si>
  <si>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</si>
  <si>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</si>
  <si>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</si>
  <si>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</si>
  <si>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</si>
  <si>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</si>
  <si>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</si>
  <si>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</si>
  <si>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</si>
  <si>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</si>
  <si>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</si>
  <si>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</si>
  <si>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</si>
  <si>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</si>
  <si>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</si>
  <si>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</si>
  <si>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</si>
  <si>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</si>
  <si>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</si>
  <si>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</si>
  <si>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</si>
  <si>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</si>
  <si>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</si>
  <si>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</si>
  <si>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</si>
  <si>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</si>
  <si>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</si>
  <si>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</si>
  <si>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1.6.</t>
  </si>
  <si>
    <t>Прочие инвестиционные проекты, всего, в том числе:</t>
  </si>
  <si>
    <t>Технологическое присоединение, всего:</t>
  </si>
  <si>
    <t>Московской  дирекции по энергообеспечению СП Трансэнерго - филиала ОАО "РЖД" в границах Смоленской области</t>
  </si>
  <si>
    <t>Г</t>
  </si>
  <si>
    <t>Техническое перевооружение с заменой ячеек в РУ-0,4кВ, РУ-10кВ ТП-3 ст. Вязьма</t>
  </si>
  <si>
    <t>Техническое перевооружение ЛЭП 10 кВ ПЭ уч. Рославль2-Аселье</t>
  </si>
  <si>
    <t>Техническое перевооружение  ВЛ 0,4 кВ ст. Сафоново</t>
  </si>
  <si>
    <t>Техническое перевооружение ВЛ-0,4кВ оп. Струково</t>
  </si>
  <si>
    <t>Техническое перевооружение ВЛ-0,4 Энгельгардтовская</t>
  </si>
  <si>
    <t>Техническое перевооружение ст. Вязьма ВЛ 10 кВ фидер №1005  от ЦРП Вязьма-1 до электростанции Вязьма с заменой проводов</t>
  </si>
  <si>
    <t>Техническое перевооружение двухцепной линии электропередачи ВЛ-10 кВ фидер №6,№9 станция Фаянсовая</t>
  </si>
  <si>
    <t xml:space="preserve">Техническое перевооружение участка Вязьма-Брянская – Волоста-Пятница
</t>
  </si>
  <si>
    <t>Техническое перевооружение участка Милятинский завод - Занозная</t>
  </si>
  <si>
    <t>Техническое перевооружение Вязьма-Брянская - Исаково</t>
  </si>
  <si>
    <t>Постановлением правительства Смоленской области от 28.06.2024 г. №45</t>
  </si>
  <si>
    <t>2025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</si>
  <si>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</si>
  <si>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</si>
  <si>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</si>
  <si>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</si>
  <si>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</si>
  <si>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</si>
  <si>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</si>
  <si>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</si>
  <si>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</si>
  <si>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I_CмолО1</t>
  </si>
  <si>
    <t>Фактический объем финансирования капитальных вложений на 01.01.2025 года,
млн. рублей
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</si>
  <si>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</si>
  <si>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Финансирование капитальных вложений года 2025, млн. рублей (с НДС)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</si>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</sst>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8" fontId="19" fillId="0" borderId="42">
      <protection locked="0"/>
    </xf>
    <xf numFmtId="166" fontId="20" fillId="0" borderId="0">
      <protection locked="0"/>
    </xf>
    <xf numFmtId="166" fontId="20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6" fontId="20" fillId="0" borderId="0">
      <protection locked="0"/>
    </xf>
    <xf numFmtId="168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2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3" applyNumberFormat="0" applyAlignment="0" applyProtection="0"/>
    <xf numFmtId="0" fontId="26" fillId="21" borderId="44" applyNumberFormat="0" applyAlignment="0" applyProtection="0"/>
    <xf numFmtId="169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0" fontId="30" fillId="4" borderId="0" applyNumberFormat="0" applyBorder="0" applyAlignment="0" applyProtection="0"/>
    <xf numFmtId="0" fontId="31" fillId="0" borderId="45" applyNumberFormat="0" applyFill="0" applyAlignment="0" applyProtection="0"/>
    <xf numFmtId="0" fontId="32" fillId="0" borderId="46" applyNumberFormat="0" applyFill="0" applyAlignment="0" applyProtection="0"/>
    <xf numFmtId="0" fontId="33" fillId="0" borderId="47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3" applyNumberFormat="0" applyAlignment="0" applyProtection="0"/>
    <xf numFmtId="0" fontId="35" fillId="0" borderId="48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49" applyNumberFormat="0" applyFont="0" applyAlignment="0" applyProtection="0"/>
    <xf numFmtId="0" fontId="39" fillId="20" borderId="50" applyNumberFormat="0" applyAlignment="0" applyProtection="0"/>
    <xf numFmtId="0" fontId="40" fillId="0" borderId="0" applyNumberFormat="0">
      <alignment horizontal="left"/>
    </xf>
    <xf numFmtId="4" fontId="41" fillId="24" borderId="51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2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1" fontId="45" fillId="0" borderId="53"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46" fillId="25" borderId="53"/>
    <xf numFmtId="4" fontId="47" fillId="26" borderId="8" applyBorder="0">
      <alignment horizontal="righ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2" fontId="48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3" fontId="50" fillId="26" borderId="54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7" fillId="0" borderId="0"/>
    <xf numFmtId="165" fontId="55" fillId="0" borderId="0">
      <alignment vertical="top"/>
    </xf>
    <xf numFmtId="165" fontId="56" fillId="0" borderId="0">
      <alignment vertical="top"/>
    </xf>
    <xf numFmtId="177" fontId="56" fillId="28" borderId="0">
      <alignment vertical="top"/>
    </xf>
    <xf numFmtId="165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2">
      <protection locked="0"/>
    </xf>
    <xf numFmtId="179" fontId="20" fillId="0" borderId="0">
      <protection locked="0"/>
    </xf>
    <xf numFmtId="180" fontId="20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42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2" fontId="59" fillId="29" borderId="0">
      <alignment horizontal="center" vertical="center"/>
    </xf>
    <xf numFmtId="183" fontId="60" fillId="0" borderId="55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45" fillId="0" borderId="53">
      <protection locked="0"/>
    </xf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3" fontId="60" fillId="0" borderId="0" applyFont="0" applyBorder="0" applyProtection="0">
      <alignment vertical="center"/>
    </xf>
    <xf numFmtId="182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6" fontId="53" fillId="30" borderId="8">
      <alignment vertical="center"/>
    </xf>
    <xf numFmtId="37" fontId="63" fillId="31" borderId="8">
      <alignment horizontal="center" vertical="center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46" fillId="25" borderId="53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8" fontId="66" fillId="0" borderId="0">
      <alignment vertical="top"/>
    </xf>
    <xf numFmtId="170" fontId="7" fillId="0" borderId="0" applyFont="0" applyFill="0" applyBorder="0" applyAlignment="0" applyProtection="0"/>
    <xf numFmtId="0" fontId="22" fillId="0" borderId="0"/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8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8" fontId="76" fillId="0" borderId="0">
      <alignment vertical="top"/>
    </xf>
    <xf numFmtId="0" fontId="62" fillId="33" borderId="8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78" fontId="56" fillId="0" borderId="0">
      <alignment vertical="top"/>
    </xf>
    <xf numFmtId="178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6" fontId="27" fillId="34" borderId="8">
      <alignment vertical="center"/>
    </xf>
    <xf numFmtId="182" fontId="79" fillId="35" borderId="56" applyBorder="0" applyAlignment="0">
      <alignment horizontal="left" indent="1"/>
    </xf>
    <xf numFmtId="0" fontId="80" fillId="28" borderId="8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49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6" fontId="83" fillId="34" borderId="8">
      <alignment horizontal="center" vertical="center" wrapText="1"/>
      <protection locked="0"/>
    </xf>
    <xf numFmtId="0" fontId="27" fillId="0" borderId="0">
      <alignment vertical="center"/>
    </xf>
    <xf numFmtId="4" fontId="41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37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85" fillId="44" borderId="50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19" fillId="0" borderId="0"/>
    <xf numFmtId="4" fontId="41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0" fontId="27" fillId="36" borderId="50" applyNumberFormat="0" applyProtection="0">
      <alignment horizontal="left" vertical="center" indent="1"/>
    </xf>
    <xf numFmtId="0" fontId="88" fillId="0" borderId="0"/>
    <xf numFmtId="4" fontId="89" fillId="45" borderId="50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58"/>
    <xf numFmtId="49" fontId="92" fillId="49" borderId="0"/>
    <xf numFmtId="0" fontId="90" fillId="50" borderId="58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8">
      <alignment vertical="center"/>
    </xf>
    <xf numFmtId="0" fontId="27" fillId="52" borderId="0"/>
    <xf numFmtId="186" fontId="27" fillId="50" borderId="59" applyNumberFormat="0" applyFont="0" applyAlignment="0">
      <alignment horizontal="left"/>
    </xf>
    <xf numFmtId="178" fontId="93" fillId="53" borderId="0">
      <alignment horizontal="right" vertical="top"/>
    </xf>
    <xf numFmtId="0" fontId="64" fillId="0" borderId="60" applyNumberFormat="0" applyFont="0" applyFill="0" applyAlignment="0" applyProtection="0"/>
    <xf numFmtId="186" fontId="94" fillId="31" borderId="61">
      <alignment horizontal="center" vertical="center"/>
    </xf>
    <xf numFmtId="0" fontId="37" fillId="54" borderId="62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55" borderId="8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1" fillId="0" borderId="45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4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9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3" fontId="46" fillId="0" borderId="8" applyBorder="0">
      <alignment vertical="center"/>
    </xf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81" fillId="0" borderId="42" applyNumberFormat="0" applyFill="0" applyAlignment="0" applyProtection="0"/>
    <xf numFmtId="0" fontId="103" fillId="28" borderId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26" fillId="21" borderId="44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8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6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5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4" fontId="54" fillId="0" borderId="0">
      <alignment vertical="center"/>
    </xf>
    <xf numFmtId="178" fontId="55" fillId="0" borderId="0">
      <alignment vertical="top"/>
    </xf>
    <xf numFmtId="178" fontId="55" fillId="0" borderId="0">
      <alignment vertical="top"/>
    </xf>
    <xf numFmtId="178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63" applyBorder="0">
      <alignment horizontal="right"/>
    </xf>
    <xf numFmtId="4" fontId="47" fillId="27" borderId="8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8" applyFont="0" applyFill="0" applyBorder="0" applyProtection="0">
      <alignment horizontal="center" vertical="center"/>
    </xf>
    <xf numFmtId="166" fontId="57" fillId="0" borderId="0">
      <protection locked="0"/>
    </xf>
    <xf numFmtId="0" fontId="45" fillId="0" borderId="8" applyBorder="0">
      <alignment horizontal="center" vertical="center" wrapText="1"/>
    </xf>
    <xf numFmtId="0" fontId="11" fillId="0" borderId="0"/>
    <xf numFmtId="9" fontId="1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9" fontId="15" fillId="0" borderId="0" applyFont="0" applyFill="0" applyBorder="0" applyAlignment="0" applyProtection="0"/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5" fillId="0" borderId="0"/>
    <xf numFmtId="0" fontId="49" fillId="0" borderId="0"/>
    <xf numFmtId="0" fontId="19" fillId="0" borderId="0"/>
    <xf numFmtId="168" fontId="19" fillId="0" borderId="42">
      <protection locked="0"/>
    </xf>
    <xf numFmtId="166" fontId="20" fillId="0" borderId="0">
      <protection locked="0"/>
    </xf>
    <xf numFmtId="166" fontId="20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6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2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43" applyNumberFormat="0" applyAlignment="0" applyProtection="0"/>
    <xf numFmtId="170" fontId="17" fillId="0" borderId="0" applyFont="0" applyFill="0" applyBorder="0" applyAlignment="0" applyProtection="0"/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0" fontId="31" fillId="0" borderId="45" applyNumberFormat="0" applyFill="0" applyAlignment="0" applyProtection="0"/>
    <xf numFmtId="0" fontId="32" fillId="0" borderId="46" applyNumberFormat="0" applyFill="0" applyAlignment="0" applyProtection="0"/>
    <xf numFmtId="0" fontId="34" fillId="7" borderId="43" applyNumberFormat="0" applyAlignment="0" applyProtection="0"/>
    <xf numFmtId="0" fontId="37" fillId="0" borderId="0"/>
    <xf numFmtId="0" fontId="19" fillId="23" borderId="49" applyNumberFormat="0" applyFont="0" applyAlignment="0" applyProtection="0"/>
    <xf numFmtId="0" fontId="39" fillId="20" borderId="50" applyNumberFormat="0" applyAlignment="0" applyProtection="0"/>
    <xf numFmtId="4" fontId="41" fillId="24" borderId="51" applyNumberFormat="0" applyProtection="0">
      <alignment horizontal="left" vertical="center" indent="1"/>
    </xf>
    <xf numFmtId="0" fontId="43" fillId="0" borderId="52" applyNumberFormat="0" applyFill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4" fontId="47" fillId="26" borderId="8" applyBorder="0">
      <alignment horizontal="righ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2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6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0" fontId="27" fillId="0" borderId="0"/>
    <xf numFmtId="0" fontId="57" fillId="0" borderId="42">
      <protection locked="0"/>
    </xf>
    <xf numFmtId="179" fontId="20" fillId="0" borderId="0">
      <protection locked="0"/>
    </xf>
    <xf numFmtId="180" fontId="20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42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8">
      <alignment horizontal="center" vertical="center"/>
    </xf>
    <xf numFmtId="170" fontId="7" fillId="0" borderId="0" applyFont="0" applyFill="0" applyBorder="0" applyAlignment="0" applyProtection="0"/>
    <xf numFmtId="0" fontId="22" fillId="0" borderId="0"/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8">
      <alignment horizontal="center" vertical="center" wrapText="1"/>
      <protection locked="0"/>
    </xf>
    <xf numFmtId="0" fontId="19" fillId="0" borderId="0"/>
    <xf numFmtId="0" fontId="22" fillId="23" borderId="49" applyNumberFormat="0" applyFont="0" applyAlignment="0" applyProtection="0"/>
    <xf numFmtId="186" fontId="83" fillId="34" borderId="8">
      <alignment horizontal="center" vertical="center" wrapText="1"/>
      <protection locked="0"/>
    </xf>
    <xf numFmtId="4" fontId="41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37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85" fillId="44" borderId="50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0" fontId="27" fillId="36" borderId="50" applyNumberFormat="0" applyProtection="0">
      <alignment horizontal="left" vertical="center" indent="1"/>
    </xf>
    <xf numFmtId="4" fontId="89" fillId="45" borderId="50" applyNumberFormat="0" applyProtection="0">
      <alignment horizontal="right" vertical="center"/>
    </xf>
    <xf numFmtId="0" fontId="64" fillId="0" borderId="60" applyNumberFormat="0" applyFont="0" applyFill="0" applyAlignment="0" applyProtection="0"/>
    <xf numFmtId="186" fontId="27" fillId="55" borderId="8" applyNumberFormat="0" applyFill="0" applyBorder="0" applyProtection="0">
      <alignment vertical="center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197" fontId="22" fillId="0" borderId="0" applyFont="0" applyFill="0" applyBorder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3" fontId="46" fillId="0" borderId="8" applyBorder="0">
      <alignment vertical="center"/>
    </xf>
    <xf numFmtId="198" fontId="105" fillId="27" borderId="8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5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8" applyFont="0" applyBorder="0">
      <alignment horizontal="right"/>
    </xf>
    <xf numFmtId="201" fontId="19" fillId="0" borderId="8" applyFont="0" applyFill="0" applyBorder="0" applyProtection="0">
      <alignment horizontal="center" vertical="center"/>
    </xf>
    <xf numFmtId="166" fontId="57" fillId="0" borderId="0">
      <protection locked="0"/>
    </xf>
    <xf numFmtId="0" fontId="45" fillId="0" borderId="8" applyBorder="0">
      <alignment horizontal="center" vertical="center" wrapText="1"/>
    </xf>
    <xf numFmtId="0" fontId="11" fillId="0" borderId="0"/>
    <xf numFmtId="9" fontId="1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0" fontId="15" fillId="0" borderId="0"/>
    <xf numFmtId="0" fontId="15" fillId="0" borderId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37" fontId="63" fillId="31" borderId="8">
      <alignment horizontal="center" vertical="center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62" fillId="33" borderId="8">
      <alignment horizontal="center" vertical="center" wrapText="1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186" fontId="83" fillId="34" borderId="8">
      <alignment horizontal="center" vertical="center" wrapText="1"/>
      <protection locked="0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41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84" fillId="26" borderId="50" applyNumberFormat="0" applyProtection="0">
      <alignment vertical="center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4" fontId="41" fillId="2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7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8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1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39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0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1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2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43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41" fillId="32" borderId="50" applyNumberFormat="0" applyProtection="0">
      <alignment horizontal="right" vertical="center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85" fillId="44" borderId="50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4" fontId="41" fillId="45" borderId="57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4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4" fontId="8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35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47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28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41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84" fillId="48" borderId="50" applyNumberFormat="0" applyProtection="0">
      <alignment vertical="center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8" borderId="50" applyNumberFormat="0" applyProtection="0">
      <alignment horizontal="left" vertical="center" indent="1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41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84" fillId="45" borderId="50" applyNumberFormat="0" applyProtection="0">
      <alignment horizontal="right" vertical="center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4" fontId="41" fillId="24" borderId="51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0" fontId="27" fillId="36" borderId="50" applyNumberFormat="0" applyProtection="0">
      <alignment horizontal="left" vertical="center" indent="1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4" fontId="89" fillId="45" borderId="50" applyNumberFormat="0" applyProtection="0">
      <alignment horizontal="right" vertical="center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186" fontId="27" fillId="55" borderId="8" applyNumberFormat="0" applyFill="0" applyBorder="0" applyProtection="0">
      <alignment vertical="center"/>
      <protection locked="0"/>
    </xf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4" fillId="7" borderId="43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39" fillId="20" borderId="50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0" fontId="25" fillId="20" borderId="43" applyNumberFormat="0" applyAlignment="0" applyProtection="0"/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4" fontId="47" fillId="26" borderId="8" applyBorder="0">
      <alignment horizontal="right"/>
    </xf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3" fontId="46" fillId="0" borderId="8" applyBorder="0">
      <alignment vertical="center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198" fontId="105" fillId="27" borderId="8">
      <alignment wrapText="1"/>
    </xf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19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2" fillId="23" borderId="49" applyNumberFormat="0" applyFont="0" applyAlignment="0" applyProtection="0"/>
    <xf numFmtId="0" fontId="22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0" fontId="27" fillId="23" borderId="49" applyNumberFormat="0" applyFont="0" applyAlignment="0" applyProtection="0"/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4" fontId="47" fillId="27" borderId="8" applyFont="0" applyBorder="0">
      <alignment horizontal="right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201" fontId="19" fillId="0" borderId="8" applyFont="0" applyFill="0" applyBorder="0" applyProtection="0">
      <alignment horizontal="center" vertical="center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45" fillId="0" borderId="8" applyBorder="0">
      <alignment horizontal="center" vertical="center" wrapText="1"/>
    </xf>
    <xf numFmtId="0" fontId="11" fillId="0" borderId="0"/>
    <xf numFmtId="0" fontId="11" fillId="0" borderId="0"/>
    <xf numFmtId="172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08">
    <xf numFmtId="0" fontId="0" fillId="0" borderId="0" xfId="0"/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49" fontId="12" fillId="0" borderId="20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41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0" fontId="8" fillId="0" borderId="31" xfId="0" applyNumberFormat="1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0" fontId="8" fillId="0" borderId="38" xfId="0" applyNumberFormat="1" applyFont="1" applyFill="1" applyBorder="1" applyAlignment="1">
      <alignment horizontal="center"/>
    </xf>
    <xf numFmtId="164" fontId="10" fillId="0" borderId="34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0" fontId="14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4" fontId="7" fillId="0" borderId="63" xfId="0" applyNumberFormat="1" applyFont="1" applyFill="1" applyBorder="1" applyAlignment="1">
      <alignment horizontal="center" vertical="center"/>
    </xf>
    <xf numFmtId="164" fontId="7" fillId="0" borderId="64" xfId="0" applyNumberFormat="1" applyFont="1" applyFill="1" applyBorder="1" applyAlignment="1">
      <alignment horizontal="center" vertical="center"/>
    </xf>
    <xf numFmtId="164" fontId="7" fillId="0" borderId="65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0" fontId="8" fillId="0" borderId="70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7" fillId="0" borderId="72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9" fontId="10" fillId="0" borderId="28" xfId="0" applyNumberFormat="1" applyFont="1" applyFill="1" applyBorder="1" applyAlignment="1">
      <alignment horizontal="center" vertical="center"/>
    </xf>
    <xf numFmtId="164" fontId="7" fillId="0" borderId="54" xfId="0" applyNumberFormat="1" applyFont="1" applyFill="1" applyBorder="1" applyAlignment="1">
      <alignment horizontal="center" vertical="center"/>
    </xf>
    <xf numFmtId="164" fontId="10" fillId="0" borderId="61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/>
    </xf>
    <xf numFmtId="0" fontId="3" fillId="0" borderId="73" xfId="6" applyFont="1" applyFill="1" applyBorder="1" applyAlignment="1">
      <alignment horizontal="center" vertical="center"/>
    </xf>
    <xf numFmtId="164" fontId="7" fillId="0" borderId="20" xfId="6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7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Fill="1" applyBorder="1" applyAlignment="1">
      <alignment horizontal="center" vertical="center" wrapText="1"/>
    </xf>
    <xf numFmtId="0" fontId="2" fillId="0" borderId="68" xfId="0" applyNumberFormat="1" applyFont="1" applyFill="1" applyBorder="1" applyAlignment="1">
      <alignment vertical="top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6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3" fillId="0" borderId="7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left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6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8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5"/>
    <cellStyle name="Обычный 46" xfId="7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9"/>
    <cellStyle name="Обычный 52 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9"/>
  <sheetViews>
    <sheetView tabSelected="1" zoomScale="60" zoomScaleNormal="60" workbookViewId="0">
      <selection activeCell="G18" sqref="G18"/>
    </sheetView>
  </sheetViews>
  <sheetFormatPr defaultColWidth="9.140625" defaultRowHeight="15.75"/>
  <cols>
    <col min="1" max="1" width="15.7109375" style="28" customWidth="1"/>
    <col min="2" max="2" width="30.7109375" style="28" customWidth="1"/>
    <col min="3" max="3" width="25.7109375" style="28" customWidth="1"/>
    <col min="4" max="6" width="20.7109375" style="28" customWidth="1"/>
    <col min="7" max="16" width="15.7109375" style="28" customWidth="1"/>
    <col min="17" max="17" width="20.7109375" style="28" customWidth="1"/>
    <col min="18" max="19" width="15.7109375" style="28" customWidth="1"/>
    <col min="20" max="20" width="35.7109375" style="28" customWidth="1"/>
    <col min="21" max="16384" width="9.140625" style="28"/>
  </cols>
  <sheetData>
    <row r="1" spans="1:20" s="17" customFormat="1">
      <c r="P1" s="65"/>
      <c r="R1" s="28"/>
      <c r="S1" s="28"/>
      <c r="T1" s="29" t="s">
        <v>0</v>
      </c>
    </row>
    <row r="2" spans="1:20" s="17" customFormat="1" ht="35.1" customHeight="1">
      <c r="P2" s="65"/>
      <c r="R2" s="70" t="s">
        <v>1</v>
      </c>
      <c r="S2" s="70"/>
      <c r="T2" s="70"/>
    </row>
    <row r="3" spans="1:20" s="30" customFormat="1">
      <c r="B3" s="31"/>
      <c r="C3" s="71" t="s">
        <v>2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7"/>
      <c r="Q3" s="31"/>
      <c r="R3" s="31"/>
      <c r="S3" s="31"/>
      <c r="T3" s="31"/>
    </row>
    <row r="4" spans="1:20" s="30" customFormat="1">
      <c r="A4" s="28"/>
      <c r="B4" s="28"/>
      <c r="C4" s="28"/>
      <c r="D4" s="28"/>
      <c r="E4" s="28"/>
      <c r="F4" s="29"/>
      <c r="G4" s="32" t="s">
        <v>3</v>
      </c>
      <c r="H4" s="66" t="s">
        <v>77</v>
      </c>
      <c r="I4" s="28" t="s">
        <v>4</v>
      </c>
      <c r="J4" s="69" t="s">
        <v>63</v>
      </c>
      <c r="K4" s="69"/>
      <c r="L4" s="28" t="s">
        <v>5</v>
      </c>
      <c r="M4" s="28"/>
      <c r="N4" s="28"/>
      <c r="O4" s="28"/>
      <c r="P4" s="17"/>
      <c r="Q4" s="28"/>
      <c r="R4" s="28"/>
      <c r="S4" s="28"/>
      <c r="T4" s="28"/>
    </row>
    <row r="5" spans="1:20" ht="11.25" customHeight="1">
      <c r="P5" s="31"/>
    </row>
    <row r="6" spans="1:20" s="30" customFormat="1">
      <c r="A6" s="28"/>
      <c r="B6" s="28"/>
      <c r="C6" s="28"/>
      <c r="D6" s="28"/>
      <c r="E6" s="28"/>
      <c r="F6" s="29" t="s">
        <v>6</v>
      </c>
      <c r="G6" s="72" t="s">
        <v>50</v>
      </c>
      <c r="H6" s="72"/>
      <c r="I6" s="72"/>
      <c r="J6" s="72"/>
      <c r="K6" s="72"/>
      <c r="L6" s="72"/>
      <c r="M6" s="72"/>
      <c r="N6" s="72"/>
      <c r="O6" s="72"/>
      <c r="P6" s="28"/>
      <c r="Q6" s="31"/>
      <c r="R6" s="31"/>
      <c r="S6" s="28"/>
      <c r="T6" s="28"/>
    </row>
    <row r="7" spans="1:20" s="34" customFormat="1" ht="12.75" customHeight="1">
      <c r="A7" s="28"/>
      <c r="B7" s="28"/>
      <c r="C7" s="28"/>
      <c r="D7" s="28"/>
      <c r="E7" s="28"/>
      <c r="F7" s="28"/>
      <c r="G7" s="73" t="s">
        <v>7</v>
      </c>
      <c r="H7" s="73"/>
      <c r="I7" s="73"/>
      <c r="J7" s="73"/>
      <c r="K7" s="73"/>
      <c r="L7" s="73"/>
      <c r="M7" s="73"/>
      <c r="N7" s="73"/>
      <c r="O7" s="73"/>
      <c r="P7" s="28"/>
      <c r="Q7" s="28"/>
      <c r="R7" s="28"/>
      <c r="S7" s="28"/>
      <c r="T7" s="28"/>
    </row>
    <row r="8" spans="1:20" ht="11.25" customHeight="1">
      <c r="P8" s="31"/>
    </row>
    <row r="9" spans="1:20" s="30" customFormat="1">
      <c r="A9" s="28"/>
      <c r="B9" s="28"/>
      <c r="C9" s="28"/>
      <c r="D9" s="28"/>
      <c r="E9" s="28"/>
      <c r="F9" s="28"/>
      <c r="G9" s="28"/>
      <c r="H9" s="28"/>
      <c r="I9" s="29" t="s">
        <v>8</v>
      </c>
      <c r="J9" s="69" t="s">
        <v>63</v>
      </c>
      <c r="K9" s="69"/>
      <c r="L9" s="28" t="s">
        <v>9</v>
      </c>
      <c r="M9" s="28"/>
      <c r="N9" s="28"/>
      <c r="O9" s="28"/>
      <c r="P9" s="33"/>
      <c r="Q9" s="28"/>
      <c r="R9" s="28"/>
      <c r="S9" s="28"/>
      <c r="T9" s="28"/>
    </row>
    <row r="10" spans="1:20" ht="11.25" customHeight="1"/>
    <row r="11" spans="1:20" s="30" customFormat="1">
      <c r="A11" s="28"/>
      <c r="B11" s="28"/>
      <c r="C11" s="28"/>
      <c r="D11" s="28"/>
      <c r="E11" s="28"/>
      <c r="F11" s="28"/>
      <c r="G11" s="29" t="s">
        <v>10</v>
      </c>
      <c r="H11" s="47" t="s">
        <v>62</v>
      </c>
      <c r="I11" s="47"/>
      <c r="J11" s="47"/>
      <c r="K11" s="47"/>
      <c r="L11" s="47"/>
      <c r="M11" s="47"/>
      <c r="N11" s="47"/>
      <c r="O11" s="35"/>
      <c r="P11" s="28"/>
      <c r="Q11" s="35"/>
      <c r="R11" s="28"/>
      <c r="S11" s="28"/>
      <c r="T11" s="28"/>
    </row>
    <row r="12" spans="1:20" s="34" customFormat="1" ht="12.75" customHeight="1">
      <c r="A12" s="28"/>
      <c r="B12" s="28"/>
      <c r="C12" s="28"/>
      <c r="D12" s="28"/>
      <c r="E12" s="28"/>
      <c r="F12" s="28"/>
      <c r="G12" s="28"/>
      <c r="H12" s="74" t="s">
        <v>11</v>
      </c>
      <c r="I12" s="74"/>
      <c r="J12" s="74"/>
      <c r="K12" s="74"/>
      <c r="L12" s="74"/>
      <c r="M12" s="74"/>
      <c r="N12" s="74"/>
      <c r="O12" s="36"/>
      <c r="P12" s="28"/>
      <c r="Q12" s="28"/>
      <c r="R12" s="28"/>
      <c r="S12" s="28"/>
      <c r="T12" s="28"/>
    </row>
    <row r="13" spans="1:20" ht="11.25" customHeight="1" thickBot="1">
      <c r="P13" s="35"/>
    </row>
    <row r="14" spans="1:20" s="17" customFormat="1" ht="48" customHeight="1">
      <c r="A14" s="75" t="s">
        <v>12</v>
      </c>
      <c r="B14" s="78" t="s">
        <v>13</v>
      </c>
      <c r="C14" s="81" t="s">
        <v>14</v>
      </c>
      <c r="D14" s="75" t="s">
        <v>15</v>
      </c>
      <c r="E14" s="78" t="s">
        <v>74</v>
      </c>
      <c r="F14" s="84" t="s">
        <v>75</v>
      </c>
      <c r="G14" s="87" t="s">
        <v>76</v>
      </c>
      <c r="H14" s="88"/>
      <c r="I14" s="88"/>
      <c r="J14" s="88"/>
      <c r="K14" s="88"/>
      <c r="L14" s="88"/>
      <c r="M14" s="88"/>
      <c r="N14" s="88"/>
      <c r="O14" s="89"/>
      <c r="P14" s="90"/>
      <c r="Q14" s="93" t="s">
        <v>16</v>
      </c>
      <c r="R14" s="88" t="s">
        <v>17</v>
      </c>
      <c r="S14" s="88"/>
      <c r="T14" s="96" t="s">
        <v>18</v>
      </c>
    </row>
    <row r="15" spans="1:20" s="17" customFormat="1" ht="30" customHeight="1">
      <c r="A15" s="76"/>
      <c r="B15" s="79"/>
      <c r="C15" s="82"/>
      <c r="D15" s="76"/>
      <c r="E15" s="79"/>
      <c r="F15" s="85"/>
      <c r="G15" s="99" t="s">
        <v>19</v>
      </c>
      <c r="H15" s="100"/>
      <c r="I15" s="101" t="s">
        <v>20</v>
      </c>
      <c r="J15" s="100"/>
      <c r="K15" s="101" t="s">
        <v>21</v>
      </c>
      <c r="L15" s="100"/>
      <c r="M15" s="101" t="s">
        <v>22</v>
      </c>
      <c r="N15" s="100"/>
      <c r="O15" s="102" t="s">
        <v>23</v>
      </c>
      <c r="P15" s="103"/>
      <c r="Q15" s="94"/>
      <c r="R15" s="104" t="s">
        <v>24</v>
      </c>
      <c r="S15" s="106" t="s">
        <v>25</v>
      </c>
      <c r="T15" s="97"/>
    </row>
    <row r="16" spans="1:20" s="17" customFormat="1" ht="99.95" customHeight="1">
      <c r="A16" s="77"/>
      <c r="B16" s="80"/>
      <c r="C16" s="83"/>
      <c r="D16" s="77"/>
      <c r="E16" s="83"/>
      <c r="F16" s="86"/>
      <c r="G16" s="57" t="s">
        <v>26</v>
      </c>
      <c r="H16" s="37" t="s">
        <v>27</v>
      </c>
      <c r="I16" s="37" t="s">
        <v>26</v>
      </c>
      <c r="J16" s="37" t="s">
        <v>27</v>
      </c>
      <c r="K16" s="37" t="s">
        <v>26</v>
      </c>
      <c r="L16" s="37" t="s">
        <v>27</v>
      </c>
      <c r="M16" s="37" t="s">
        <v>26</v>
      </c>
      <c r="N16" s="37" t="s">
        <v>27</v>
      </c>
      <c r="O16" s="37" t="s">
        <v>26</v>
      </c>
      <c r="P16" s="58" t="s">
        <v>27</v>
      </c>
      <c r="Q16" s="95"/>
      <c r="R16" s="105"/>
      <c r="S16" s="107"/>
      <c r="T16" s="98"/>
    </row>
    <row r="17" spans="1:256" s="17" customFormat="1" ht="15" customHeight="1" thickBot="1">
      <c r="A17" s="38">
        <v>1</v>
      </c>
      <c r="B17" s="39">
        <v>2</v>
      </c>
      <c r="C17" s="40">
        <v>3</v>
      </c>
      <c r="D17" s="38">
        <v>4</v>
      </c>
      <c r="E17" s="39">
        <v>5</v>
      </c>
      <c r="F17" s="41">
        <v>6</v>
      </c>
      <c r="G17" s="38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41">
        <v>16</v>
      </c>
      <c r="Q17" s="56">
        <v>17</v>
      </c>
      <c r="R17" s="42">
        <v>18</v>
      </c>
      <c r="S17" s="40">
        <v>19</v>
      </c>
      <c r="T17" s="43">
        <v>20</v>
      </c>
    </row>
    <row r="18" spans="1:256" s="17" customFormat="1" ht="114.95" customHeight="1">
      <c r="A18" s="3" t="s">
        <v>40</v>
      </c>
      <c r="B18" s="4" t="s">
        <v>49</v>
      </c>
      <c r="C18" s="9" t="s">
        <v>51</v>
      </c>
      <c r="D18" s="50">
        <v>0</v>
      </c>
      <c r="E18" s="51">
        <v>0</v>
      </c>
      <c r="F18" s="52">
        <v>0</v>
      </c>
      <c r="G18" s="12">
        <v>0</v>
      </c>
      <c r="H18" s="11">
        <f>P18+N18+L18+J18</f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3">
        <v>0</v>
      </c>
      <c r="Q18" s="14">
        <f>F18-H18</f>
        <v>0</v>
      </c>
      <c r="R18" s="12">
        <f>J18-I18</f>
        <v>0</v>
      </c>
      <c r="S18" s="15">
        <v>0</v>
      </c>
      <c r="T18" s="16" t="str">
        <f t="shared" ref="T18" si="0">T19</f>
        <v>нд</v>
      </c>
    </row>
    <row r="19" spans="1:256" s="17" customFormat="1" ht="114.95" customHeight="1">
      <c r="A19" s="5" t="s">
        <v>28</v>
      </c>
      <c r="B19" s="6" t="s">
        <v>29</v>
      </c>
      <c r="C19" s="10" t="s">
        <v>51</v>
      </c>
      <c r="D19" s="59">
        <f t="shared" ref="D19:P19" si="1">D20+D24</f>
        <v>539.26199999999994</v>
      </c>
      <c r="E19" s="25">
        <f t="shared" si="1"/>
        <v>0</v>
      </c>
      <c r="F19" s="19">
        <f t="shared" si="1"/>
        <v>539.26199999999994</v>
      </c>
      <c r="G19" s="59">
        <f t="shared" si="1"/>
        <v>50.209600000000002</v>
      </c>
      <c r="H19" s="25">
        <f t="shared" si="1"/>
        <v>0</v>
      </c>
      <c r="I19" s="25">
        <f t="shared" si="1"/>
        <v>0</v>
      </c>
      <c r="J19" s="25">
        <f t="shared" si="1"/>
        <v>0</v>
      </c>
      <c r="K19" s="25">
        <f t="shared" si="1"/>
        <v>0</v>
      </c>
      <c r="L19" s="25">
        <f t="shared" si="1"/>
        <v>0</v>
      </c>
      <c r="M19" s="25">
        <f t="shared" si="1"/>
        <v>0</v>
      </c>
      <c r="N19" s="25">
        <f t="shared" si="1"/>
        <v>0</v>
      </c>
      <c r="O19" s="25">
        <f t="shared" si="1"/>
        <v>50.209600000000002</v>
      </c>
      <c r="P19" s="19">
        <f t="shared" si="1"/>
        <v>0</v>
      </c>
      <c r="Q19" s="22">
        <f>F19-H19</f>
        <v>539.26199999999994</v>
      </c>
      <c r="R19" s="12">
        <f t="shared" ref="R19:R39" si="2">J19-I19</f>
        <v>0</v>
      </c>
      <c r="S19" s="24">
        <f>R19/G19</f>
        <v>0</v>
      </c>
      <c r="T19" s="23" t="str">
        <f>T21</f>
        <v>нд</v>
      </c>
    </row>
    <row r="20" spans="1:256" s="17" customFormat="1" ht="114.95" customHeight="1">
      <c r="A20" s="5" t="s">
        <v>31</v>
      </c>
      <c r="B20" s="6" t="s">
        <v>32</v>
      </c>
      <c r="C20" s="10" t="s">
        <v>51</v>
      </c>
      <c r="D20" s="18">
        <f>D22+D21</f>
        <v>0</v>
      </c>
      <c r="E20" s="19">
        <f t="shared" ref="E20:P20" si="3">E22+E21</f>
        <v>0</v>
      </c>
      <c r="F20" s="20">
        <f t="shared" si="3"/>
        <v>0</v>
      </c>
      <c r="G20" s="19">
        <f t="shared" si="3"/>
        <v>0</v>
      </c>
      <c r="H20" s="19">
        <f t="shared" ref="H20:H26" si="4">J20+L20+N20+P20</f>
        <v>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 s="19">
        <f t="shared" si="3"/>
        <v>0</v>
      </c>
      <c r="P20" s="21">
        <f t="shared" si="3"/>
        <v>0</v>
      </c>
      <c r="Q20" s="22">
        <f t="shared" ref="Q20:Q37" si="5">F20-H20</f>
        <v>0</v>
      </c>
      <c r="R20" s="12">
        <f t="shared" si="2"/>
        <v>0</v>
      </c>
      <c r="S20" s="24">
        <v>0</v>
      </c>
      <c r="T20" s="23" t="str">
        <f>T22</f>
        <v>нд</v>
      </c>
    </row>
    <row r="21" spans="1:256" s="17" customFormat="1" ht="114.95" customHeight="1">
      <c r="A21" s="5" t="s">
        <v>41</v>
      </c>
      <c r="B21" s="6" t="s">
        <v>42</v>
      </c>
      <c r="C21" s="10" t="s">
        <v>51</v>
      </c>
      <c r="D21" s="18">
        <v>0</v>
      </c>
      <c r="E21" s="25">
        <v>0</v>
      </c>
      <c r="F21" s="26">
        <v>0</v>
      </c>
      <c r="G21" s="19">
        <v>0</v>
      </c>
      <c r="H21" s="19">
        <f t="shared" si="4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7">
        <v>0</v>
      </c>
      <c r="Q21" s="22">
        <f t="shared" si="5"/>
        <v>0</v>
      </c>
      <c r="R21" s="12">
        <f t="shared" si="2"/>
        <v>0</v>
      </c>
      <c r="S21" s="24">
        <v>0</v>
      </c>
      <c r="T21" s="23" t="str">
        <f>T23</f>
        <v>нд</v>
      </c>
    </row>
    <row r="22" spans="1:256" s="17" customFormat="1" ht="99.95" customHeight="1">
      <c r="A22" s="5" t="s">
        <v>33</v>
      </c>
      <c r="B22" s="6" t="s">
        <v>34</v>
      </c>
      <c r="C22" s="10" t="s">
        <v>51</v>
      </c>
      <c r="D22" s="18">
        <v>0</v>
      </c>
      <c r="E22" s="19">
        <v>0</v>
      </c>
      <c r="F22" s="20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21">
        <v>0</v>
      </c>
      <c r="Q22" s="22">
        <f t="shared" si="5"/>
        <v>0</v>
      </c>
      <c r="R22" s="12">
        <f t="shared" si="2"/>
        <v>0</v>
      </c>
      <c r="S22" s="24">
        <v>0</v>
      </c>
      <c r="T22" s="23" t="s">
        <v>30</v>
      </c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2"/>
      <c r="EY22" s="1"/>
      <c r="EZ22" s="2"/>
      <c r="FA22" s="1"/>
      <c r="FB22" s="2"/>
      <c r="FC22" s="1"/>
      <c r="FD22" s="2"/>
      <c r="FE22" s="1"/>
      <c r="FF22" s="2"/>
      <c r="FG22" s="1"/>
      <c r="FH22" s="2"/>
      <c r="FI22" s="1"/>
      <c r="FJ22" s="2"/>
      <c r="FK22" s="1"/>
      <c r="FL22" s="2"/>
      <c r="FM22" s="1"/>
      <c r="FN22" s="2"/>
      <c r="FO22" s="1"/>
      <c r="FP22" s="2"/>
      <c r="FQ22" s="1"/>
      <c r="FR22" s="2"/>
      <c r="FS22" s="1"/>
      <c r="FT22" s="2"/>
      <c r="FU22" s="1"/>
      <c r="FV22" s="2"/>
      <c r="FW22" s="1"/>
      <c r="FX22" s="2"/>
      <c r="FY22" s="1"/>
      <c r="FZ22" s="2"/>
      <c r="GA22" s="1"/>
      <c r="GB22" s="2"/>
      <c r="GC22" s="1"/>
      <c r="GD22" s="2"/>
      <c r="GE22" s="1"/>
      <c r="GF22" s="2"/>
      <c r="GG22" s="1"/>
      <c r="GH22" s="2"/>
      <c r="GI22" s="1"/>
      <c r="GJ22" s="2"/>
      <c r="GK22" s="1"/>
      <c r="GL22" s="2"/>
      <c r="GM22" s="1"/>
      <c r="GN22" s="2"/>
      <c r="GO22" s="1"/>
      <c r="GP22" s="2"/>
      <c r="GQ22" s="1"/>
      <c r="GR22" s="2"/>
      <c r="GS22" s="1"/>
      <c r="GT22" s="2"/>
      <c r="GU22" s="1"/>
      <c r="GV22" s="2"/>
      <c r="GW22" s="1"/>
      <c r="GX22" s="2"/>
      <c r="GY22" s="1"/>
      <c r="GZ22" s="2"/>
      <c r="HA22" s="1"/>
      <c r="HB22" s="2"/>
      <c r="HC22" s="1"/>
      <c r="HD22" s="2"/>
      <c r="HE22" s="1"/>
      <c r="HF22" s="2"/>
      <c r="HG22" s="1"/>
      <c r="HH22" s="2"/>
      <c r="HI22" s="1"/>
      <c r="HJ22" s="2"/>
      <c r="HK22" s="1"/>
      <c r="HL22" s="2"/>
      <c r="HM22" s="1"/>
      <c r="HN22" s="2"/>
      <c r="HO22" s="1"/>
      <c r="HP22" s="2"/>
      <c r="HQ22" s="1"/>
      <c r="HR22" s="2"/>
      <c r="HS22" s="1"/>
      <c r="HT22" s="2"/>
      <c r="HU22" s="1"/>
      <c r="HV22" s="2"/>
      <c r="HW22" s="1"/>
      <c r="HX22" s="2"/>
      <c r="HY22" s="1"/>
      <c r="HZ22" s="2"/>
      <c r="IA22" s="1"/>
      <c r="IB22" s="2"/>
      <c r="IC22" s="1"/>
      <c r="ID22" s="2"/>
      <c r="IE22" s="1"/>
      <c r="IF22" s="2"/>
      <c r="IG22" s="1"/>
      <c r="IH22" s="2"/>
      <c r="II22" s="1"/>
      <c r="IJ22" s="2"/>
      <c r="IK22" s="1"/>
      <c r="IL22" s="2"/>
      <c r="IM22" s="1"/>
      <c r="IN22" s="2"/>
      <c r="IO22" s="1"/>
      <c r="IP22" s="2"/>
      <c r="IQ22" s="1"/>
      <c r="IR22" s="2"/>
      <c r="IS22" s="1"/>
      <c r="IT22" s="2"/>
      <c r="IU22" s="1"/>
      <c r="IV22" s="2"/>
    </row>
    <row r="23" spans="1:256" s="17" customFormat="1" ht="112.5">
      <c r="A23" s="5" t="s">
        <v>35</v>
      </c>
      <c r="B23" s="6" t="s">
        <v>36</v>
      </c>
      <c r="C23" s="10" t="s">
        <v>51</v>
      </c>
      <c r="D23" s="59">
        <v>0</v>
      </c>
      <c r="E23" s="25">
        <v>0</v>
      </c>
      <c r="F23" s="19">
        <v>0</v>
      </c>
      <c r="G23" s="59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19">
        <v>0</v>
      </c>
      <c r="Q23" s="22">
        <f t="shared" si="5"/>
        <v>0</v>
      </c>
      <c r="R23" s="12">
        <f t="shared" si="2"/>
        <v>0</v>
      </c>
      <c r="S23" s="24">
        <v>0</v>
      </c>
      <c r="T23" s="23" t="s">
        <v>30</v>
      </c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2"/>
      <c r="EY23" s="1"/>
      <c r="EZ23" s="2"/>
      <c r="FA23" s="1"/>
      <c r="FB23" s="2"/>
      <c r="FC23" s="1"/>
      <c r="FD23" s="2"/>
      <c r="FE23" s="1"/>
      <c r="FF23" s="2"/>
      <c r="FG23" s="1"/>
      <c r="FH23" s="2"/>
      <c r="FI23" s="1"/>
      <c r="FJ23" s="2"/>
      <c r="FK23" s="1"/>
      <c r="FL23" s="2"/>
      <c r="FM23" s="1"/>
      <c r="FN23" s="2"/>
      <c r="FO23" s="1"/>
      <c r="FP23" s="2"/>
      <c r="FQ23" s="1"/>
      <c r="FR23" s="2"/>
      <c r="FS23" s="1"/>
      <c r="FT23" s="2"/>
      <c r="FU23" s="1"/>
      <c r="FV23" s="2"/>
      <c r="FW23" s="1"/>
      <c r="FX23" s="2"/>
      <c r="FY23" s="1"/>
      <c r="FZ23" s="2"/>
      <c r="GA23" s="1"/>
      <c r="GB23" s="2"/>
      <c r="GC23" s="1"/>
      <c r="GD23" s="2"/>
      <c r="GE23" s="1"/>
      <c r="GF23" s="2"/>
      <c r="GG23" s="1"/>
      <c r="GH23" s="2"/>
      <c r="GI23" s="1"/>
      <c r="GJ23" s="2"/>
      <c r="GK23" s="1"/>
      <c r="GL23" s="2"/>
      <c r="GM23" s="1"/>
      <c r="GN23" s="2"/>
      <c r="GO23" s="1"/>
      <c r="GP23" s="2"/>
      <c r="GQ23" s="1"/>
      <c r="GR23" s="2"/>
      <c r="GS23" s="1"/>
      <c r="GT23" s="2"/>
      <c r="GU23" s="1"/>
      <c r="GV23" s="2"/>
      <c r="GW23" s="1"/>
      <c r="GX23" s="2"/>
      <c r="GY23" s="1"/>
      <c r="GZ23" s="2"/>
      <c r="HA23" s="1"/>
      <c r="HB23" s="2"/>
      <c r="HC23" s="1"/>
      <c r="HD23" s="2"/>
      <c r="HE23" s="1"/>
      <c r="HF23" s="2"/>
      <c r="HG23" s="1"/>
      <c r="HH23" s="2"/>
      <c r="HI23" s="1"/>
      <c r="HJ23" s="2"/>
      <c r="HK23" s="1"/>
      <c r="HL23" s="2"/>
      <c r="HM23" s="1"/>
      <c r="HN23" s="2"/>
      <c r="HO23" s="1"/>
      <c r="HP23" s="2"/>
      <c r="HQ23" s="1"/>
      <c r="HR23" s="2"/>
      <c r="HS23" s="1"/>
      <c r="HT23" s="2"/>
      <c r="HU23" s="1"/>
      <c r="HV23" s="2"/>
      <c r="HW23" s="1"/>
      <c r="HX23" s="2"/>
      <c r="HY23" s="1"/>
      <c r="HZ23" s="2"/>
      <c r="IA23" s="1"/>
      <c r="IB23" s="2"/>
      <c r="IC23" s="1"/>
      <c r="ID23" s="2"/>
      <c r="IE23" s="1"/>
      <c r="IF23" s="2"/>
      <c r="IG23" s="1"/>
      <c r="IH23" s="2"/>
      <c r="II23" s="1"/>
      <c r="IJ23" s="2"/>
      <c r="IK23" s="1"/>
      <c r="IL23" s="2"/>
      <c r="IM23" s="1"/>
      <c r="IN23" s="2"/>
      <c r="IO23" s="1"/>
      <c r="IP23" s="2"/>
      <c r="IQ23" s="1"/>
      <c r="IR23" s="2"/>
      <c r="IS23" s="1"/>
      <c r="IT23" s="2"/>
      <c r="IU23" s="1"/>
      <c r="IV23" s="2"/>
    </row>
    <row r="24" spans="1:256" s="17" customFormat="1" ht="114.95" customHeight="1">
      <c r="A24" s="5" t="s">
        <v>35</v>
      </c>
      <c r="B24" s="6" t="s">
        <v>36</v>
      </c>
      <c r="C24" s="10" t="s">
        <v>51</v>
      </c>
      <c r="D24" s="18">
        <f>D26+D27</f>
        <v>539.26199999999994</v>
      </c>
      <c r="E24" s="19">
        <f>E26+E27</f>
        <v>0</v>
      </c>
      <c r="F24" s="20">
        <f>F26+F27</f>
        <v>539.26199999999994</v>
      </c>
      <c r="G24" s="19">
        <f>G26+G27</f>
        <v>50.209600000000002</v>
      </c>
      <c r="H24" s="19">
        <f t="shared" si="4"/>
        <v>0</v>
      </c>
      <c r="I24" s="19">
        <f t="shared" ref="I24:P24" si="6">I26+I27</f>
        <v>0</v>
      </c>
      <c r="J24" s="19">
        <f t="shared" si="6"/>
        <v>0</v>
      </c>
      <c r="K24" s="19">
        <f t="shared" si="6"/>
        <v>0</v>
      </c>
      <c r="L24" s="19">
        <f t="shared" si="6"/>
        <v>0</v>
      </c>
      <c r="M24" s="19">
        <f t="shared" si="6"/>
        <v>0</v>
      </c>
      <c r="N24" s="19">
        <f t="shared" si="6"/>
        <v>0</v>
      </c>
      <c r="O24" s="19">
        <f t="shared" si="6"/>
        <v>50.209600000000002</v>
      </c>
      <c r="P24" s="21">
        <f t="shared" si="6"/>
        <v>0</v>
      </c>
      <c r="Q24" s="22">
        <f t="shared" si="5"/>
        <v>539.26199999999994</v>
      </c>
      <c r="R24" s="12">
        <f t="shared" si="2"/>
        <v>0</v>
      </c>
      <c r="S24" s="24">
        <f t="shared" ref="S24:S36" si="7">R24/G24</f>
        <v>0</v>
      </c>
      <c r="T24" s="23" t="s">
        <v>30</v>
      </c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2"/>
      <c r="EY24" s="1"/>
      <c r="EZ24" s="2"/>
      <c r="FA24" s="1"/>
      <c r="FB24" s="2"/>
      <c r="FC24" s="1"/>
      <c r="FD24" s="2"/>
      <c r="FE24" s="1"/>
      <c r="FF24" s="2"/>
      <c r="FG24" s="1"/>
      <c r="FH24" s="2"/>
      <c r="FI24" s="1"/>
      <c r="FJ24" s="2"/>
      <c r="FK24" s="1"/>
      <c r="FL24" s="2"/>
      <c r="FM24" s="1"/>
      <c r="FN24" s="2"/>
      <c r="FO24" s="1"/>
      <c r="FP24" s="2"/>
      <c r="FQ24" s="1"/>
      <c r="FR24" s="2"/>
      <c r="FS24" s="1"/>
      <c r="FT24" s="2"/>
      <c r="FU24" s="1"/>
      <c r="FV24" s="2"/>
      <c r="FW24" s="1"/>
      <c r="FX24" s="2"/>
      <c r="FY24" s="1"/>
      <c r="FZ24" s="2"/>
      <c r="GA24" s="1"/>
      <c r="GB24" s="2"/>
      <c r="GC24" s="1"/>
      <c r="GD24" s="2"/>
      <c r="GE24" s="1"/>
      <c r="GF24" s="2"/>
      <c r="GG24" s="1"/>
      <c r="GH24" s="2"/>
      <c r="GI24" s="1"/>
      <c r="GJ24" s="2"/>
      <c r="GK24" s="1"/>
      <c r="GL24" s="2"/>
      <c r="GM24" s="1"/>
      <c r="GN24" s="2"/>
      <c r="GO24" s="1"/>
      <c r="GP24" s="2"/>
      <c r="GQ24" s="1"/>
      <c r="GR24" s="2"/>
      <c r="GS24" s="1"/>
      <c r="GT24" s="2"/>
      <c r="GU24" s="1"/>
      <c r="GV24" s="2"/>
      <c r="GW24" s="1"/>
      <c r="GX24" s="2"/>
      <c r="GY24" s="1"/>
      <c r="GZ24" s="2"/>
      <c r="HA24" s="1"/>
      <c r="HB24" s="2"/>
      <c r="HC24" s="1"/>
      <c r="HD24" s="2"/>
      <c r="HE24" s="1"/>
      <c r="HF24" s="2"/>
      <c r="HG24" s="1"/>
      <c r="HH24" s="2"/>
      <c r="HI24" s="1"/>
      <c r="HJ24" s="2"/>
      <c r="HK24" s="1"/>
      <c r="HL24" s="2"/>
      <c r="HM24" s="1"/>
      <c r="HN24" s="2"/>
      <c r="HO24" s="1"/>
      <c r="HP24" s="2"/>
      <c r="HQ24" s="1"/>
      <c r="HR24" s="2"/>
      <c r="HS24" s="1"/>
      <c r="HT24" s="2"/>
      <c r="HU24" s="1"/>
      <c r="HV24" s="2"/>
      <c r="HW24" s="1"/>
      <c r="HX24" s="2"/>
      <c r="HY24" s="1"/>
      <c r="HZ24" s="2"/>
      <c r="IA24" s="1"/>
      <c r="IB24" s="2"/>
      <c r="IC24" s="1"/>
      <c r="ID24" s="2"/>
      <c r="IE24" s="1"/>
      <c r="IF24" s="2"/>
      <c r="IG24" s="1"/>
      <c r="IH24" s="2"/>
      <c r="II24" s="1"/>
      <c r="IJ24" s="2"/>
      <c r="IK24" s="1"/>
      <c r="IL24" s="2"/>
      <c r="IM24" s="1"/>
      <c r="IN24" s="2"/>
      <c r="IO24" s="1"/>
      <c r="IP24" s="2"/>
      <c r="IQ24" s="1"/>
      <c r="IR24" s="2"/>
      <c r="IS24" s="1"/>
      <c r="IT24" s="2"/>
      <c r="IU24" s="1"/>
      <c r="IV24" s="2"/>
    </row>
    <row r="25" spans="1:256" s="17" customFormat="1" ht="114.95" customHeight="1">
      <c r="A25" s="5" t="s">
        <v>35</v>
      </c>
      <c r="B25" s="48" t="s">
        <v>52</v>
      </c>
      <c r="C25" s="67" t="s">
        <v>73</v>
      </c>
      <c r="D25" s="18">
        <v>32.840400000000002</v>
      </c>
      <c r="E25" s="19">
        <v>0</v>
      </c>
      <c r="F25" s="20">
        <v>32.840400000000002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27">
        <v>0</v>
      </c>
      <c r="Q25" s="22">
        <f t="shared" si="5"/>
        <v>32.840400000000002</v>
      </c>
      <c r="R25" s="12">
        <f t="shared" si="2"/>
        <v>0</v>
      </c>
      <c r="S25" s="24">
        <v>0</v>
      </c>
      <c r="T25" s="23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2"/>
      <c r="EY25" s="1"/>
      <c r="EZ25" s="2"/>
      <c r="FA25" s="1"/>
      <c r="FB25" s="2"/>
      <c r="FC25" s="1"/>
      <c r="FD25" s="2"/>
      <c r="FE25" s="1"/>
      <c r="FF25" s="2"/>
      <c r="FG25" s="1"/>
      <c r="FH25" s="2"/>
      <c r="FI25" s="1"/>
      <c r="FJ25" s="2"/>
      <c r="FK25" s="1"/>
      <c r="FL25" s="2"/>
      <c r="FM25" s="1"/>
      <c r="FN25" s="2"/>
      <c r="FO25" s="1"/>
      <c r="FP25" s="2"/>
      <c r="FQ25" s="1"/>
      <c r="FR25" s="2"/>
      <c r="FS25" s="1"/>
      <c r="FT25" s="2"/>
      <c r="FU25" s="1"/>
      <c r="FV25" s="2"/>
      <c r="FW25" s="1"/>
      <c r="FX25" s="2"/>
      <c r="FY25" s="1"/>
      <c r="FZ25" s="2"/>
      <c r="GA25" s="1"/>
      <c r="GB25" s="2"/>
      <c r="GC25" s="1"/>
      <c r="GD25" s="2"/>
      <c r="GE25" s="1"/>
      <c r="GF25" s="2"/>
      <c r="GG25" s="1"/>
      <c r="GH25" s="2"/>
      <c r="GI25" s="1"/>
      <c r="GJ25" s="2"/>
      <c r="GK25" s="1"/>
      <c r="GL25" s="2"/>
      <c r="GM25" s="1"/>
      <c r="GN25" s="2"/>
      <c r="GO25" s="1"/>
      <c r="GP25" s="2"/>
      <c r="GQ25" s="1"/>
      <c r="GR25" s="2"/>
      <c r="GS25" s="1"/>
      <c r="GT25" s="2"/>
      <c r="GU25" s="1"/>
      <c r="GV25" s="2"/>
      <c r="GW25" s="1"/>
      <c r="GX25" s="2"/>
      <c r="GY25" s="1"/>
      <c r="GZ25" s="2"/>
      <c r="HA25" s="1"/>
      <c r="HB25" s="2"/>
      <c r="HC25" s="1"/>
      <c r="HD25" s="2"/>
      <c r="HE25" s="1"/>
      <c r="HF25" s="2"/>
      <c r="HG25" s="1"/>
      <c r="HH25" s="2"/>
      <c r="HI25" s="1"/>
      <c r="HJ25" s="2"/>
      <c r="HK25" s="1"/>
      <c r="HL25" s="2"/>
      <c r="HM25" s="1"/>
      <c r="HN25" s="2"/>
      <c r="HO25" s="1"/>
      <c r="HP25" s="2"/>
      <c r="HQ25" s="1"/>
      <c r="HR25" s="2"/>
      <c r="HS25" s="1"/>
      <c r="HT25" s="2"/>
      <c r="HU25" s="1"/>
      <c r="HV25" s="2"/>
      <c r="HW25" s="1"/>
      <c r="HX25" s="2"/>
      <c r="HY25" s="1"/>
      <c r="HZ25" s="2"/>
      <c r="IA25" s="1"/>
      <c r="IB25" s="2"/>
      <c r="IC25" s="1"/>
      <c r="ID25" s="2"/>
      <c r="IE25" s="1"/>
      <c r="IF25" s="2"/>
      <c r="IG25" s="1"/>
      <c r="IH25" s="2"/>
      <c r="II25" s="1"/>
      <c r="IJ25" s="2"/>
      <c r="IK25" s="1"/>
      <c r="IL25" s="2"/>
      <c r="IM25" s="1"/>
      <c r="IN25" s="2"/>
      <c r="IO25" s="1"/>
      <c r="IP25" s="2"/>
      <c r="IQ25" s="1"/>
      <c r="IR25" s="2"/>
      <c r="IS25" s="1"/>
      <c r="IT25" s="2"/>
      <c r="IU25" s="1"/>
      <c r="IV25" s="2"/>
    </row>
    <row r="26" spans="1:256" s="17" customFormat="1" ht="114.95" customHeight="1">
      <c r="A26" s="5" t="s">
        <v>37</v>
      </c>
      <c r="B26" s="6" t="s">
        <v>38</v>
      </c>
      <c r="C26" s="10" t="s">
        <v>51</v>
      </c>
      <c r="D26" s="18">
        <v>0</v>
      </c>
      <c r="E26" s="25">
        <v>0</v>
      </c>
      <c r="F26" s="26">
        <v>0</v>
      </c>
      <c r="G26" s="19">
        <v>0</v>
      </c>
      <c r="H26" s="19">
        <f t="shared" si="4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7">
        <v>0</v>
      </c>
      <c r="Q26" s="22">
        <f t="shared" si="5"/>
        <v>0</v>
      </c>
      <c r="R26" s="12">
        <f t="shared" si="2"/>
        <v>0</v>
      </c>
      <c r="S26" s="24" t="e">
        <f t="shared" si="7"/>
        <v>#DIV/0!</v>
      </c>
      <c r="T26" s="23" t="s">
        <v>30</v>
      </c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2"/>
      <c r="EY26" s="1"/>
      <c r="EZ26" s="2"/>
      <c r="FA26" s="1"/>
      <c r="FB26" s="2"/>
      <c r="FC26" s="1"/>
      <c r="FD26" s="2"/>
      <c r="FE26" s="1"/>
      <c r="FF26" s="2"/>
      <c r="FG26" s="1"/>
      <c r="FH26" s="2"/>
      <c r="FI26" s="1"/>
      <c r="FJ26" s="2"/>
      <c r="FK26" s="1"/>
      <c r="FL26" s="2"/>
      <c r="FM26" s="1"/>
      <c r="FN26" s="2"/>
      <c r="FO26" s="1"/>
      <c r="FP26" s="2"/>
      <c r="FQ26" s="1"/>
      <c r="FR26" s="2"/>
      <c r="FS26" s="1"/>
      <c r="FT26" s="2"/>
      <c r="FU26" s="1"/>
      <c r="FV26" s="2"/>
      <c r="FW26" s="1"/>
      <c r="FX26" s="2"/>
      <c r="FY26" s="1"/>
      <c r="FZ26" s="2"/>
      <c r="GA26" s="1"/>
      <c r="GB26" s="2"/>
      <c r="GC26" s="1"/>
      <c r="GD26" s="2"/>
      <c r="GE26" s="1"/>
      <c r="GF26" s="2"/>
      <c r="GG26" s="1"/>
      <c r="GH26" s="2"/>
      <c r="GI26" s="1"/>
      <c r="GJ26" s="2"/>
      <c r="GK26" s="1"/>
      <c r="GL26" s="2"/>
      <c r="GM26" s="1"/>
      <c r="GN26" s="2"/>
      <c r="GO26" s="1"/>
      <c r="GP26" s="2"/>
      <c r="GQ26" s="1"/>
      <c r="GR26" s="2"/>
      <c r="GS26" s="1"/>
      <c r="GT26" s="2"/>
      <c r="GU26" s="1"/>
      <c r="GV26" s="2"/>
      <c r="GW26" s="1"/>
      <c r="GX26" s="2"/>
      <c r="GY26" s="1"/>
      <c r="GZ26" s="2"/>
      <c r="HA26" s="1"/>
      <c r="HB26" s="2"/>
      <c r="HC26" s="1"/>
      <c r="HD26" s="2"/>
      <c r="HE26" s="1"/>
      <c r="HF26" s="2"/>
      <c r="HG26" s="1"/>
      <c r="HH26" s="2"/>
      <c r="HI26" s="1"/>
      <c r="HJ26" s="2"/>
      <c r="HK26" s="1"/>
      <c r="HL26" s="2"/>
      <c r="HM26" s="1"/>
      <c r="HN26" s="2"/>
      <c r="HO26" s="1"/>
      <c r="HP26" s="2"/>
      <c r="HQ26" s="1"/>
      <c r="HR26" s="2"/>
      <c r="HS26" s="1"/>
      <c r="HT26" s="2"/>
      <c r="HU26" s="1"/>
      <c r="HV26" s="2"/>
      <c r="HW26" s="1"/>
      <c r="HX26" s="2"/>
      <c r="HY26" s="1"/>
      <c r="HZ26" s="2"/>
      <c r="IA26" s="1"/>
      <c r="IB26" s="2"/>
      <c r="IC26" s="1"/>
      <c r="ID26" s="2"/>
      <c r="IE26" s="1"/>
      <c r="IF26" s="2"/>
      <c r="IG26" s="1"/>
      <c r="IH26" s="2"/>
      <c r="II26" s="1"/>
      <c r="IJ26" s="2"/>
      <c r="IK26" s="1"/>
      <c r="IL26" s="2"/>
      <c r="IM26" s="1"/>
      <c r="IN26" s="2"/>
      <c r="IO26" s="1"/>
      <c r="IP26" s="2"/>
      <c r="IQ26" s="1"/>
      <c r="IR26" s="2"/>
      <c r="IS26" s="1"/>
      <c r="IT26" s="2"/>
      <c r="IU26" s="1"/>
      <c r="IV26" s="2"/>
    </row>
    <row r="27" spans="1:256" s="17" customFormat="1" ht="114.95" customHeight="1">
      <c r="A27" s="5" t="s">
        <v>43</v>
      </c>
      <c r="B27" s="6" t="s">
        <v>44</v>
      </c>
      <c r="C27" s="10" t="s">
        <v>51</v>
      </c>
      <c r="D27" s="59">
        <f t="shared" ref="D27:P27" si="8">SUM(D28:D36)</f>
        <v>539.26199999999994</v>
      </c>
      <c r="E27" s="25">
        <f t="shared" si="8"/>
        <v>0</v>
      </c>
      <c r="F27" s="19">
        <f t="shared" si="8"/>
        <v>539.26199999999994</v>
      </c>
      <c r="G27" s="59">
        <f t="shared" si="8"/>
        <v>50.209600000000002</v>
      </c>
      <c r="H27" s="25">
        <f t="shared" si="8"/>
        <v>0</v>
      </c>
      <c r="I27" s="25">
        <f t="shared" si="8"/>
        <v>0</v>
      </c>
      <c r="J27" s="25">
        <f t="shared" si="8"/>
        <v>0</v>
      </c>
      <c r="K27" s="25">
        <f t="shared" si="8"/>
        <v>0</v>
      </c>
      <c r="L27" s="25">
        <f t="shared" si="8"/>
        <v>0</v>
      </c>
      <c r="M27" s="25">
        <f t="shared" si="8"/>
        <v>0</v>
      </c>
      <c r="N27" s="25">
        <f t="shared" si="8"/>
        <v>0</v>
      </c>
      <c r="O27" s="25">
        <f t="shared" si="8"/>
        <v>50.209600000000002</v>
      </c>
      <c r="P27" s="19">
        <f t="shared" si="8"/>
        <v>0</v>
      </c>
      <c r="Q27" s="22">
        <f>F27-H27</f>
        <v>539.26199999999994</v>
      </c>
      <c r="R27" s="12">
        <f t="shared" si="2"/>
        <v>0</v>
      </c>
      <c r="S27" s="24">
        <f t="shared" si="7"/>
        <v>0</v>
      </c>
      <c r="T27" s="23" t="s">
        <v>30</v>
      </c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2"/>
      <c r="EY27" s="1"/>
      <c r="EZ27" s="2"/>
      <c r="FA27" s="1"/>
      <c r="FB27" s="2"/>
      <c r="FC27" s="1"/>
      <c r="FD27" s="2"/>
      <c r="FE27" s="1"/>
      <c r="FF27" s="2"/>
      <c r="FG27" s="1"/>
      <c r="FH27" s="2"/>
      <c r="FI27" s="1"/>
      <c r="FJ27" s="2"/>
      <c r="FK27" s="1"/>
      <c r="FL27" s="2"/>
      <c r="FM27" s="1"/>
      <c r="FN27" s="2"/>
      <c r="FO27" s="1"/>
      <c r="FP27" s="2"/>
      <c r="FQ27" s="1"/>
      <c r="FR27" s="2"/>
      <c r="FS27" s="1"/>
      <c r="FT27" s="2"/>
      <c r="FU27" s="1"/>
      <c r="FV27" s="2"/>
      <c r="FW27" s="1"/>
      <c r="FX27" s="2"/>
      <c r="FY27" s="1"/>
      <c r="FZ27" s="2"/>
      <c r="GA27" s="1"/>
      <c r="GB27" s="2"/>
      <c r="GC27" s="1"/>
      <c r="GD27" s="2"/>
      <c r="GE27" s="1"/>
      <c r="GF27" s="2"/>
      <c r="GG27" s="1"/>
      <c r="GH27" s="2"/>
      <c r="GI27" s="1"/>
      <c r="GJ27" s="2"/>
      <c r="GK27" s="1"/>
      <c r="GL27" s="2"/>
      <c r="GM27" s="1"/>
      <c r="GN27" s="2"/>
      <c r="GO27" s="1"/>
      <c r="GP27" s="2"/>
      <c r="GQ27" s="1"/>
      <c r="GR27" s="2"/>
      <c r="GS27" s="1"/>
      <c r="GT27" s="2"/>
      <c r="GU27" s="1"/>
      <c r="GV27" s="2"/>
      <c r="GW27" s="1"/>
      <c r="GX27" s="2"/>
      <c r="GY27" s="1"/>
      <c r="GZ27" s="2"/>
      <c r="HA27" s="1"/>
      <c r="HB27" s="2"/>
      <c r="HC27" s="1"/>
      <c r="HD27" s="2"/>
      <c r="HE27" s="1"/>
      <c r="HF27" s="2"/>
      <c r="HG27" s="1"/>
      <c r="HH27" s="2"/>
      <c r="HI27" s="1"/>
      <c r="HJ27" s="2"/>
      <c r="HK27" s="1"/>
      <c r="HL27" s="2"/>
      <c r="HM27" s="1"/>
      <c r="HN27" s="2"/>
      <c r="HO27" s="1"/>
      <c r="HP27" s="2"/>
      <c r="HQ27" s="1"/>
      <c r="HR27" s="2"/>
      <c r="HS27" s="1"/>
      <c r="HT27" s="2"/>
      <c r="HU27" s="1"/>
      <c r="HV27" s="2"/>
      <c r="HW27" s="1"/>
      <c r="HX27" s="2"/>
      <c r="HY27" s="1"/>
      <c r="HZ27" s="2"/>
      <c r="IA27" s="1"/>
      <c r="IB27" s="2"/>
      <c r="IC27" s="1"/>
      <c r="ID27" s="2"/>
      <c r="IE27" s="1"/>
      <c r="IF27" s="2"/>
      <c r="IG27" s="1"/>
      <c r="IH27" s="2"/>
      <c r="II27" s="1"/>
      <c r="IJ27" s="2"/>
      <c r="IK27" s="1"/>
      <c r="IL27" s="2"/>
      <c r="IM27" s="1"/>
      <c r="IN27" s="2"/>
      <c r="IO27" s="1"/>
      <c r="IP27" s="2"/>
      <c r="IQ27" s="1"/>
      <c r="IR27" s="2"/>
      <c r="IS27" s="1"/>
      <c r="IT27" s="2"/>
      <c r="IU27" s="1"/>
      <c r="IV27" s="2"/>
    </row>
    <row r="28" spans="1:256" s="17" customFormat="1" ht="114.95" customHeight="1">
      <c r="A28" s="5" t="s">
        <v>43</v>
      </c>
      <c r="B28" s="48" t="s">
        <v>53</v>
      </c>
      <c r="C28" s="67" t="s">
        <v>64</v>
      </c>
      <c r="D28" s="68">
        <v>259.512</v>
      </c>
      <c r="E28" s="19">
        <v>0</v>
      </c>
      <c r="F28" s="26">
        <v>259.512</v>
      </c>
      <c r="G28" s="19">
        <v>0</v>
      </c>
      <c r="H28" s="19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19">
        <v>0</v>
      </c>
      <c r="P28" s="27">
        <v>0</v>
      </c>
      <c r="Q28" s="22">
        <f t="shared" si="5"/>
        <v>259.512</v>
      </c>
      <c r="R28" s="12">
        <f t="shared" si="2"/>
        <v>0</v>
      </c>
      <c r="S28" s="24">
        <v>0</v>
      </c>
      <c r="T28" s="23" t="s">
        <v>30</v>
      </c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2"/>
      <c r="EY28" s="1"/>
      <c r="EZ28" s="2"/>
      <c r="FA28" s="1"/>
      <c r="FB28" s="2"/>
      <c r="FC28" s="1"/>
      <c r="FD28" s="2"/>
      <c r="FE28" s="1"/>
      <c r="FF28" s="2"/>
      <c r="FG28" s="1"/>
      <c r="FH28" s="2"/>
      <c r="FI28" s="1"/>
      <c r="FJ28" s="2"/>
      <c r="FK28" s="1"/>
      <c r="FL28" s="2"/>
      <c r="FM28" s="1"/>
      <c r="FN28" s="2"/>
      <c r="FO28" s="1"/>
      <c r="FP28" s="2"/>
      <c r="FQ28" s="1"/>
      <c r="FR28" s="2"/>
      <c r="FS28" s="1"/>
      <c r="FT28" s="2"/>
      <c r="FU28" s="1"/>
      <c r="FV28" s="2"/>
      <c r="FW28" s="1"/>
      <c r="FX28" s="2"/>
      <c r="FY28" s="1"/>
      <c r="FZ28" s="2"/>
      <c r="GA28" s="1"/>
      <c r="GB28" s="2"/>
      <c r="GC28" s="1"/>
      <c r="GD28" s="2"/>
      <c r="GE28" s="1"/>
      <c r="GF28" s="2"/>
      <c r="GG28" s="1"/>
      <c r="GH28" s="2"/>
      <c r="GI28" s="1"/>
      <c r="GJ28" s="2"/>
      <c r="GK28" s="1"/>
      <c r="GL28" s="2"/>
      <c r="GM28" s="1"/>
      <c r="GN28" s="2"/>
      <c r="GO28" s="1"/>
      <c r="GP28" s="2"/>
      <c r="GQ28" s="1"/>
      <c r="GR28" s="2"/>
      <c r="GS28" s="1"/>
      <c r="GT28" s="2"/>
      <c r="GU28" s="1"/>
      <c r="GV28" s="2"/>
      <c r="GW28" s="1"/>
      <c r="GX28" s="2"/>
      <c r="GY28" s="1"/>
      <c r="GZ28" s="2"/>
      <c r="HA28" s="1"/>
      <c r="HB28" s="2"/>
      <c r="HC28" s="1"/>
      <c r="HD28" s="2"/>
      <c r="HE28" s="1"/>
      <c r="HF28" s="2"/>
      <c r="HG28" s="1"/>
      <c r="HH28" s="2"/>
      <c r="HI28" s="1"/>
      <c r="HJ28" s="2"/>
      <c r="HK28" s="1"/>
      <c r="HL28" s="2"/>
      <c r="HM28" s="1"/>
      <c r="HN28" s="2"/>
      <c r="HO28" s="1"/>
      <c r="HP28" s="2"/>
      <c r="HQ28" s="1"/>
      <c r="HR28" s="2"/>
      <c r="HS28" s="1"/>
      <c r="HT28" s="2"/>
      <c r="HU28" s="1"/>
      <c r="HV28" s="2"/>
      <c r="HW28" s="1"/>
      <c r="HX28" s="2"/>
      <c r="HY28" s="1"/>
      <c r="HZ28" s="2"/>
      <c r="IA28" s="1"/>
      <c r="IB28" s="2"/>
      <c r="IC28" s="1"/>
      <c r="ID28" s="2"/>
      <c r="IE28" s="1"/>
      <c r="IF28" s="2"/>
      <c r="IG28" s="1"/>
      <c r="IH28" s="2"/>
      <c r="II28" s="1"/>
      <c r="IJ28" s="2"/>
      <c r="IK28" s="1"/>
      <c r="IL28" s="2"/>
      <c r="IM28" s="1"/>
      <c r="IN28" s="2"/>
      <c r="IO28" s="1"/>
      <c r="IP28" s="2"/>
      <c r="IQ28" s="1"/>
      <c r="IR28" s="2"/>
      <c r="IS28" s="1"/>
      <c r="IT28" s="2"/>
      <c r="IU28" s="1"/>
      <c r="IV28" s="2"/>
    </row>
    <row r="29" spans="1:256" s="17" customFormat="1" ht="114.95" customHeight="1">
      <c r="A29" s="5" t="s">
        <v>43</v>
      </c>
      <c r="B29" s="48" t="s">
        <v>54</v>
      </c>
      <c r="C29" s="67" t="s">
        <v>65</v>
      </c>
      <c r="D29" s="68">
        <v>4.9967999999999995</v>
      </c>
      <c r="E29" s="19">
        <v>0</v>
      </c>
      <c r="F29" s="26">
        <v>4.9967999999999995</v>
      </c>
      <c r="G29" s="19">
        <v>0</v>
      </c>
      <c r="H29" s="19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19">
        <v>0</v>
      </c>
      <c r="P29" s="27">
        <v>0</v>
      </c>
      <c r="Q29" s="22">
        <f t="shared" si="5"/>
        <v>4.9967999999999995</v>
      </c>
      <c r="R29" s="12">
        <f t="shared" si="2"/>
        <v>0</v>
      </c>
      <c r="S29" s="24">
        <v>0</v>
      </c>
      <c r="T29" s="23" t="s">
        <v>30</v>
      </c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2"/>
      <c r="EY29" s="1"/>
      <c r="EZ29" s="2"/>
      <c r="FA29" s="1"/>
      <c r="FB29" s="2"/>
      <c r="FC29" s="1"/>
      <c r="FD29" s="2"/>
      <c r="FE29" s="1"/>
      <c r="FF29" s="2"/>
      <c r="FG29" s="1"/>
      <c r="FH29" s="2"/>
      <c r="FI29" s="1"/>
      <c r="FJ29" s="2"/>
      <c r="FK29" s="1"/>
      <c r="FL29" s="2"/>
      <c r="FM29" s="1"/>
      <c r="FN29" s="2"/>
      <c r="FO29" s="1"/>
      <c r="FP29" s="2"/>
      <c r="FQ29" s="1"/>
      <c r="FR29" s="2"/>
      <c r="FS29" s="1"/>
      <c r="FT29" s="2"/>
      <c r="FU29" s="1"/>
      <c r="FV29" s="2"/>
      <c r="FW29" s="1"/>
      <c r="FX29" s="2"/>
      <c r="FY29" s="1"/>
      <c r="FZ29" s="2"/>
      <c r="GA29" s="1"/>
      <c r="GB29" s="2"/>
      <c r="GC29" s="1"/>
      <c r="GD29" s="2"/>
      <c r="GE29" s="1"/>
      <c r="GF29" s="2"/>
      <c r="GG29" s="1"/>
      <c r="GH29" s="2"/>
      <c r="GI29" s="1"/>
      <c r="GJ29" s="2"/>
      <c r="GK29" s="1"/>
      <c r="GL29" s="2"/>
      <c r="GM29" s="1"/>
      <c r="GN29" s="2"/>
      <c r="GO29" s="1"/>
      <c r="GP29" s="2"/>
      <c r="GQ29" s="1"/>
      <c r="GR29" s="2"/>
      <c r="GS29" s="1"/>
      <c r="GT29" s="2"/>
      <c r="GU29" s="1"/>
      <c r="GV29" s="2"/>
      <c r="GW29" s="1"/>
      <c r="GX29" s="2"/>
      <c r="GY29" s="1"/>
      <c r="GZ29" s="2"/>
      <c r="HA29" s="1"/>
      <c r="HB29" s="2"/>
      <c r="HC29" s="1"/>
      <c r="HD29" s="2"/>
      <c r="HE29" s="1"/>
      <c r="HF29" s="2"/>
      <c r="HG29" s="1"/>
      <c r="HH29" s="2"/>
      <c r="HI29" s="1"/>
      <c r="HJ29" s="2"/>
      <c r="HK29" s="1"/>
      <c r="HL29" s="2"/>
      <c r="HM29" s="1"/>
      <c r="HN29" s="2"/>
      <c r="HO29" s="1"/>
      <c r="HP29" s="2"/>
      <c r="HQ29" s="1"/>
      <c r="HR29" s="2"/>
      <c r="HS29" s="1"/>
      <c r="HT29" s="2"/>
      <c r="HU29" s="1"/>
      <c r="HV29" s="2"/>
      <c r="HW29" s="1"/>
      <c r="HX29" s="2"/>
      <c r="HY29" s="1"/>
      <c r="HZ29" s="2"/>
      <c r="IA29" s="1"/>
      <c r="IB29" s="2"/>
      <c r="IC29" s="1"/>
      <c r="ID29" s="2"/>
      <c r="IE29" s="1"/>
      <c r="IF29" s="2"/>
      <c r="IG29" s="1"/>
      <c r="IH29" s="2"/>
      <c r="II29" s="1"/>
      <c r="IJ29" s="2"/>
      <c r="IK29" s="1"/>
      <c r="IL29" s="2"/>
      <c r="IM29" s="1"/>
      <c r="IN29" s="2"/>
      <c r="IO29" s="1"/>
      <c r="IP29" s="2"/>
      <c r="IQ29" s="1"/>
      <c r="IR29" s="2"/>
      <c r="IS29" s="1"/>
      <c r="IT29" s="2"/>
      <c r="IU29" s="1"/>
      <c r="IV29" s="2"/>
    </row>
    <row r="30" spans="1:256" s="17" customFormat="1" ht="114.95" customHeight="1">
      <c r="A30" s="5" t="s">
        <v>43</v>
      </c>
      <c r="B30" s="48" t="s">
        <v>55</v>
      </c>
      <c r="C30" s="67" t="s">
        <v>66</v>
      </c>
      <c r="D30" s="68">
        <v>6.0515999999999996</v>
      </c>
      <c r="E30" s="19">
        <v>0</v>
      </c>
      <c r="F30" s="26">
        <v>6.0515999999999996</v>
      </c>
      <c r="G30" s="19">
        <v>0.67559999999999987</v>
      </c>
      <c r="H30" s="19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19">
        <v>0.67559999999999987</v>
      </c>
      <c r="P30" s="27">
        <v>0</v>
      </c>
      <c r="Q30" s="22">
        <f t="shared" si="5"/>
        <v>6.0515999999999996</v>
      </c>
      <c r="R30" s="12">
        <f t="shared" si="2"/>
        <v>0</v>
      </c>
      <c r="S30" s="24">
        <v>0</v>
      </c>
      <c r="T30" s="23" t="s">
        <v>30</v>
      </c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2"/>
      <c r="EY30" s="1"/>
      <c r="EZ30" s="2"/>
      <c r="FA30" s="1"/>
      <c r="FB30" s="2"/>
      <c r="FC30" s="1"/>
      <c r="FD30" s="2"/>
      <c r="FE30" s="1"/>
      <c r="FF30" s="2"/>
      <c r="FG30" s="1"/>
      <c r="FH30" s="2"/>
      <c r="FI30" s="1"/>
      <c r="FJ30" s="2"/>
      <c r="FK30" s="1"/>
      <c r="FL30" s="2"/>
      <c r="FM30" s="1"/>
      <c r="FN30" s="2"/>
      <c r="FO30" s="1"/>
      <c r="FP30" s="2"/>
      <c r="FQ30" s="1"/>
      <c r="FR30" s="2"/>
      <c r="FS30" s="1"/>
      <c r="FT30" s="2"/>
      <c r="FU30" s="1"/>
      <c r="FV30" s="2"/>
      <c r="FW30" s="1"/>
      <c r="FX30" s="2"/>
      <c r="FY30" s="1"/>
      <c r="FZ30" s="2"/>
      <c r="GA30" s="1"/>
      <c r="GB30" s="2"/>
      <c r="GC30" s="1"/>
      <c r="GD30" s="2"/>
      <c r="GE30" s="1"/>
      <c r="GF30" s="2"/>
      <c r="GG30" s="1"/>
      <c r="GH30" s="2"/>
      <c r="GI30" s="1"/>
      <c r="GJ30" s="2"/>
      <c r="GK30" s="1"/>
      <c r="GL30" s="2"/>
      <c r="GM30" s="1"/>
      <c r="GN30" s="2"/>
      <c r="GO30" s="1"/>
      <c r="GP30" s="2"/>
      <c r="GQ30" s="1"/>
      <c r="GR30" s="2"/>
      <c r="GS30" s="1"/>
      <c r="GT30" s="2"/>
      <c r="GU30" s="1"/>
      <c r="GV30" s="2"/>
      <c r="GW30" s="1"/>
      <c r="GX30" s="2"/>
      <c r="GY30" s="1"/>
      <c r="GZ30" s="2"/>
      <c r="HA30" s="1"/>
      <c r="HB30" s="2"/>
      <c r="HC30" s="1"/>
      <c r="HD30" s="2"/>
      <c r="HE30" s="1"/>
      <c r="HF30" s="2"/>
      <c r="HG30" s="1"/>
      <c r="HH30" s="2"/>
      <c r="HI30" s="1"/>
      <c r="HJ30" s="2"/>
      <c r="HK30" s="1"/>
      <c r="HL30" s="2"/>
      <c r="HM30" s="1"/>
      <c r="HN30" s="2"/>
      <c r="HO30" s="1"/>
      <c r="HP30" s="2"/>
      <c r="HQ30" s="1"/>
      <c r="HR30" s="2"/>
      <c r="HS30" s="1"/>
      <c r="HT30" s="2"/>
      <c r="HU30" s="1"/>
      <c r="HV30" s="2"/>
      <c r="HW30" s="1"/>
      <c r="HX30" s="2"/>
      <c r="HY30" s="1"/>
      <c r="HZ30" s="2"/>
      <c r="IA30" s="1"/>
      <c r="IB30" s="2"/>
      <c r="IC30" s="1"/>
      <c r="ID30" s="2"/>
      <c r="IE30" s="1"/>
      <c r="IF30" s="2"/>
      <c r="IG30" s="1"/>
      <c r="IH30" s="2"/>
      <c r="II30" s="1"/>
      <c r="IJ30" s="2"/>
      <c r="IK30" s="1"/>
      <c r="IL30" s="2"/>
      <c r="IM30" s="1"/>
      <c r="IN30" s="2"/>
      <c r="IO30" s="1"/>
      <c r="IP30" s="2"/>
      <c r="IQ30" s="1"/>
      <c r="IR30" s="2"/>
      <c r="IS30" s="1"/>
      <c r="IT30" s="2"/>
      <c r="IU30" s="1"/>
      <c r="IV30" s="2"/>
    </row>
    <row r="31" spans="1:256" s="17" customFormat="1" ht="114.95" customHeight="1">
      <c r="A31" s="5" t="s">
        <v>43</v>
      </c>
      <c r="B31" s="48" t="s">
        <v>56</v>
      </c>
      <c r="C31" s="67" t="s">
        <v>67</v>
      </c>
      <c r="D31" s="68">
        <v>12.0792</v>
      </c>
      <c r="E31" s="19">
        <v>0</v>
      </c>
      <c r="F31" s="26">
        <v>12.0792</v>
      </c>
      <c r="G31" s="19">
        <v>12.079199999999998</v>
      </c>
      <c r="H31" s="19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19">
        <v>12.079199999999998</v>
      </c>
      <c r="P31" s="27">
        <v>0</v>
      </c>
      <c r="Q31" s="22">
        <f t="shared" si="5"/>
        <v>12.0792</v>
      </c>
      <c r="R31" s="12">
        <f t="shared" si="2"/>
        <v>0</v>
      </c>
      <c r="S31" s="24">
        <v>0</v>
      </c>
      <c r="T31" s="23" t="s">
        <v>30</v>
      </c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2"/>
      <c r="EY31" s="1"/>
      <c r="EZ31" s="2"/>
      <c r="FA31" s="1"/>
      <c r="FB31" s="2"/>
      <c r="FC31" s="1"/>
      <c r="FD31" s="2"/>
      <c r="FE31" s="1"/>
      <c r="FF31" s="2"/>
      <c r="FG31" s="1"/>
      <c r="FH31" s="2"/>
      <c r="FI31" s="1"/>
      <c r="FJ31" s="2"/>
      <c r="FK31" s="1"/>
      <c r="FL31" s="2"/>
      <c r="FM31" s="1"/>
      <c r="FN31" s="2"/>
      <c r="FO31" s="1"/>
      <c r="FP31" s="2"/>
      <c r="FQ31" s="1"/>
      <c r="FR31" s="2"/>
      <c r="FS31" s="1"/>
      <c r="FT31" s="2"/>
      <c r="FU31" s="1"/>
      <c r="FV31" s="2"/>
      <c r="FW31" s="1"/>
      <c r="FX31" s="2"/>
      <c r="FY31" s="1"/>
      <c r="FZ31" s="2"/>
      <c r="GA31" s="1"/>
      <c r="GB31" s="2"/>
      <c r="GC31" s="1"/>
      <c r="GD31" s="2"/>
      <c r="GE31" s="1"/>
      <c r="GF31" s="2"/>
      <c r="GG31" s="1"/>
      <c r="GH31" s="2"/>
      <c r="GI31" s="1"/>
      <c r="GJ31" s="2"/>
      <c r="GK31" s="1"/>
      <c r="GL31" s="2"/>
      <c r="GM31" s="1"/>
      <c r="GN31" s="2"/>
      <c r="GO31" s="1"/>
      <c r="GP31" s="2"/>
      <c r="GQ31" s="1"/>
      <c r="GR31" s="2"/>
      <c r="GS31" s="1"/>
      <c r="GT31" s="2"/>
      <c r="GU31" s="1"/>
      <c r="GV31" s="2"/>
      <c r="GW31" s="1"/>
      <c r="GX31" s="2"/>
      <c r="GY31" s="1"/>
      <c r="GZ31" s="2"/>
      <c r="HA31" s="1"/>
      <c r="HB31" s="2"/>
      <c r="HC31" s="1"/>
      <c r="HD31" s="2"/>
      <c r="HE31" s="1"/>
      <c r="HF31" s="2"/>
      <c r="HG31" s="1"/>
      <c r="HH31" s="2"/>
      <c r="HI31" s="1"/>
      <c r="HJ31" s="2"/>
      <c r="HK31" s="1"/>
      <c r="HL31" s="2"/>
      <c r="HM31" s="1"/>
      <c r="HN31" s="2"/>
      <c r="HO31" s="1"/>
      <c r="HP31" s="2"/>
      <c r="HQ31" s="1"/>
      <c r="HR31" s="2"/>
      <c r="HS31" s="1"/>
      <c r="HT31" s="2"/>
      <c r="HU31" s="1"/>
      <c r="HV31" s="2"/>
      <c r="HW31" s="1"/>
      <c r="HX31" s="2"/>
      <c r="HY31" s="1"/>
      <c r="HZ31" s="2"/>
      <c r="IA31" s="1"/>
      <c r="IB31" s="2"/>
      <c r="IC31" s="1"/>
      <c r="ID31" s="2"/>
      <c r="IE31" s="1"/>
      <c r="IF31" s="2"/>
      <c r="IG31" s="1"/>
      <c r="IH31" s="2"/>
      <c r="II31" s="1"/>
      <c r="IJ31" s="2"/>
      <c r="IK31" s="1"/>
      <c r="IL31" s="2"/>
      <c r="IM31" s="1"/>
      <c r="IN31" s="2"/>
      <c r="IO31" s="1"/>
      <c r="IP31" s="2"/>
      <c r="IQ31" s="1"/>
      <c r="IR31" s="2"/>
      <c r="IS31" s="1"/>
      <c r="IT31" s="2"/>
      <c r="IU31" s="1"/>
      <c r="IV31" s="2"/>
    </row>
    <row r="32" spans="1:256" s="17" customFormat="1" ht="114.95" customHeight="1">
      <c r="A32" s="5" t="s">
        <v>43</v>
      </c>
      <c r="B32" s="48" t="s">
        <v>57</v>
      </c>
      <c r="C32" s="67" t="s">
        <v>68</v>
      </c>
      <c r="D32" s="68">
        <v>19.252800000000001</v>
      </c>
      <c r="E32" s="19">
        <v>0</v>
      </c>
      <c r="F32" s="26">
        <v>19.252800000000001</v>
      </c>
      <c r="G32" s="19">
        <v>19.252800000000001</v>
      </c>
      <c r="H32" s="19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19">
        <v>19.252800000000001</v>
      </c>
      <c r="P32" s="27">
        <v>0</v>
      </c>
      <c r="Q32" s="22">
        <f t="shared" si="5"/>
        <v>19.252800000000001</v>
      </c>
      <c r="R32" s="12">
        <f t="shared" si="2"/>
        <v>0</v>
      </c>
      <c r="S32" s="24">
        <f t="shared" si="7"/>
        <v>0</v>
      </c>
      <c r="T32" s="23" t="s">
        <v>30</v>
      </c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  <c r="EZ32" s="2"/>
      <c r="FA32" s="1"/>
      <c r="FB32" s="2"/>
      <c r="FC32" s="1"/>
      <c r="FD32" s="2"/>
      <c r="FE32" s="1"/>
      <c r="FF32" s="2"/>
      <c r="FG32" s="1"/>
      <c r="FH32" s="2"/>
      <c r="FI32" s="1"/>
      <c r="FJ32" s="2"/>
      <c r="FK32" s="1"/>
      <c r="FL32" s="2"/>
      <c r="FM32" s="1"/>
      <c r="FN32" s="2"/>
      <c r="FO32" s="1"/>
      <c r="FP32" s="2"/>
      <c r="FQ32" s="1"/>
      <c r="FR32" s="2"/>
      <c r="FS32" s="1"/>
      <c r="FT32" s="2"/>
      <c r="FU32" s="1"/>
      <c r="FV32" s="2"/>
      <c r="FW32" s="1"/>
      <c r="FX32" s="2"/>
      <c r="FY32" s="1"/>
      <c r="FZ32" s="2"/>
      <c r="GA32" s="1"/>
      <c r="GB32" s="2"/>
      <c r="GC32" s="1"/>
      <c r="GD32" s="2"/>
      <c r="GE32" s="1"/>
      <c r="GF32" s="2"/>
      <c r="GG32" s="1"/>
      <c r="GH32" s="2"/>
      <c r="GI32" s="1"/>
      <c r="GJ32" s="2"/>
      <c r="GK32" s="1"/>
      <c r="GL32" s="2"/>
      <c r="GM32" s="1"/>
      <c r="GN32" s="2"/>
      <c r="GO32" s="1"/>
      <c r="GP32" s="2"/>
      <c r="GQ32" s="1"/>
      <c r="GR32" s="2"/>
      <c r="GS32" s="1"/>
      <c r="GT32" s="2"/>
      <c r="GU32" s="1"/>
      <c r="GV32" s="2"/>
      <c r="GW32" s="1"/>
      <c r="GX32" s="2"/>
      <c r="GY32" s="1"/>
      <c r="GZ32" s="2"/>
      <c r="HA32" s="1"/>
      <c r="HB32" s="2"/>
      <c r="HC32" s="1"/>
      <c r="HD32" s="2"/>
      <c r="HE32" s="1"/>
      <c r="HF32" s="2"/>
      <c r="HG32" s="1"/>
      <c r="HH32" s="2"/>
      <c r="HI32" s="1"/>
      <c r="HJ32" s="2"/>
      <c r="HK32" s="1"/>
      <c r="HL32" s="2"/>
      <c r="HM32" s="1"/>
      <c r="HN32" s="2"/>
      <c r="HO32" s="1"/>
      <c r="HP32" s="2"/>
      <c r="HQ32" s="1"/>
      <c r="HR32" s="2"/>
      <c r="HS32" s="1"/>
      <c r="HT32" s="2"/>
      <c r="HU32" s="1"/>
      <c r="HV32" s="2"/>
      <c r="HW32" s="1"/>
      <c r="HX32" s="2"/>
      <c r="HY32" s="1"/>
      <c r="HZ32" s="2"/>
      <c r="IA32" s="1"/>
      <c r="IB32" s="2"/>
      <c r="IC32" s="1"/>
      <c r="ID32" s="2"/>
      <c r="IE32" s="1"/>
      <c r="IF32" s="2"/>
      <c r="IG32" s="1"/>
      <c r="IH32" s="2"/>
      <c r="II32" s="1"/>
      <c r="IJ32" s="2"/>
      <c r="IK32" s="1"/>
      <c r="IL32" s="2"/>
      <c r="IM32" s="1"/>
      <c r="IN32" s="2"/>
      <c r="IO32" s="1"/>
      <c r="IP32" s="2"/>
      <c r="IQ32" s="1"/>
      <c r="IR32" s="2"/>
      <c r="IS32" s="1"/>
      <c r="IT32" s="2"/>
      <c r="IU32" s="1"/>
      <c r="IV32" s="2"/>
    </row>
    <row r="33" spans="1:256" s="17" customFormat="1" ht="114.95" customHeight="1">
      <c r="A33" s="5" t="s">
        <v>43</v>
      </c>
      <c r="B33" s="49" t="s">
        <v>58</v>
      </c>
      <c r="C33" s="67" t="s">
        <v>69</v>
      </c>
      <c r="D33" s="68">
        <v>14.055599999999998</v>
      </c>
      <c r="E33" s="19">
        <v>0</v>
      </c>
      <c r="F33" s="26">
        <v>14.055599999999998</v>
      </c>
      <c r="G33" s="19">
        <v>10.943999999999999</v>
      </c>
      <c r="H33" s="19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19">
        <v>10.943999999999999</v>
      </c>
      <c r="P33" s="27">
        <v>0</v>
      </c>
      <c r="Q33" s="22">
        <f t="shared" si="5"/>
        <v>14.055599999999998</v>
      </c>
      <c r="R33" s="12">
        <f>H33-G33</f>
        <v>-10.943999999999999</v>
      </c>
      <c r="S33" s="24">
        <f t="shared" si="7"/>
        <v>-1</v>
      </c>
      <c r="T33" s="23" t="s">
        <v>30</v>
      </c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  <c r="EX33" s="2"/>
      <c r="EY33" s="1"/>
      <c r="EZ33" s="2"/>
      <c r="FA33" s="1"/>
      <c r="FB33" s="2"/>
      <c r="FC33" s="1"/>
      <c r="FD33" s="2"/>
      <c r="FE33" s="1"/>
      <c r="FF33" s="2"/>
      <c r="FG33" s="1"/>
      <c r="FH33" s="2"/>
      <c r="FI33" s="1"/>
      <c r="FJ33" s="2"/>
      <c r="FK33" s="1"/>
      <c r="FL33" s="2"/>
      <c r="FM33" s="1"/>
      <c r="FN33" s="2"/>
      <c r="FO33" s="1"/>
      <c r="FP33" s="2"/>
      <c r="FQ33" s="1"/>
      <c r="FR33" s="2"/>
      <c r="FS33" s="1"/>
      <c r="FT33" s="2"/>
      <c r="FU33" s="1"/>
      <c r="FV33" s="2"/>
      <c r="FW33" s="1"/>
      <c r="FX33" s="2"/>
      <c r="FY33" s="1"/>
      <c r="FZ33" s="2"/>
      <c r="GA33" s="1"/>
      <c r="GB33" s="2"/>
      <c r="GC33" s="1"/>
      <c r="GD33" s="2"/>
      <c r="GE33" s="1"/>
      <c r="GF33" s="2"/>
      <c r="GG33" s="1"/>
      <c r="GH33" s="2"/>
      <c r="GI33" s="1"/>
      <c r="GJ33" s="2"/>
      <c r="GK33" s="1"/>
      <c r="GL33" s="2"/>
      <c r="GM33" s="1"/>
      <c r="GN33" s="2"/>
      <c r="GO33" s="1"/>
      <c r="GP33" s="2"/>
      <c r="GQ33" s="1"/>
      <c r="GR33" s="2"/>
      <c r="GS33" s="1"/>
      <c r="GT33" s="2"/>
      <c r="GU33" s="1"/>
      <c r="GV33" s="2"/>
      <c r="GW33" s="1"/>
      <c r="GX33" s="2"/>
      <c r="GY33" s="1"/>
      <c r="GZ33" s="2"/>
      <c r="HA33" s="1"/>
      <c r="HB33" s="2"/>
      <c r="HC33" s="1"/>
      <c r="HD33" s="2"/>
      <c r="HE33" s="1"/>
      <c r="HF33" s="2"/>
      <c r="HG33" s="1"/>
      <c r="HH33" s="2"/>
      <c r="HI33" s="1"/>
      <c r="HJ33" s="2"/>
      <c r="HK33" s="1"/>
      <c r="HL33" s="2"/>
      <c r="HM33" s="1"/>
      <c r="HN33" s="2"/>
      <c r="HO33" s="1"/>
      <c r="HP33" s="2"/>
      <c r="HQ33" s="1"/>
      <c r="HR33" s="2"/>
      <c r="HS33" s="1"/>
      <c r="HT33" s="2"/>
      <c r="HU33" s="1"/>
      <c r="HV33" s="2"/>
      <c r="HW33" s="1"/>
      <c r="HX33" s="2"/>
      <c r="HY33" s="1"/>
      <c r="HZ33" s="2"/>
      <c r="IA33" s="1"/>
      <c r="IB33" s="2"/>
      <c r="IC33" s="1"/>
      <c r="ID33" s="2"/>
      <c r="IE33" s="1"/>
      <c r="IF33" s="2"/>
      <c r="IG33" s="1"/>
      <c r="IH33" s="2"/>
      <c r="II33" s="1"/>
      <c r="IJ33" s="2"/>
      <c r="IK33" s="1"/>
      <c r="IL33" s="2"/>
      <c r="IM33" s="1"/>
      <c r="IN33" s="2"/>
      <c r="IO33" s="1"/>
      <c r="IP33" s="2"/>
      <c r="IQ33" s="1"/>
      <c r="IR33" s="2"/>
      <c r="IS33" s="1"/>
      <c r="IT33" s="2"/>
      <c r="IU33" s="1"/>
      <c r="IV33" s="2"/>
    </row>
    <row r="34" spans="1:256" s="17" customFormat="1" ht="114.95" customHeight="1">
      <c r="A34" s="5" t="s">
        <v>43</v>
      </c>
      <c r="B34" s="49" t="s">
        <v>59</v>
      </c>
      <c r="C34" s="67" t="s">
        <v>70</v>
      </c>
      <c r="D34" s="68">
        <v>94.9512</v>
      </c>
      <c r="E34" s="19">
        <v>0</v>
      </c>
      <c r="F34" s="26">
        <v>94.9512</v>
      </c>
      <c r="G34" s="19">
        <v>0</v>
      </c>
      <c r="H34" s="19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19">
        <v>0</v>
      </c>
      <c r="P34" s="27">
        <v>0</v>
      </c>
      <c r="Q34" s="22">
        <f t="shared" si="5"/>
        <v>94.9512</v>
      </c>
      <c r="R34" s="12">
        <f>H34-G34</f>
        <v>0</v>
      </c>
      <c r="S34" s="24">
        <v>0</v>
      </c>
      <c r="T34" s="23" t="s">
        <v>30</v>
      </c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  <c r="EX34" s="2"/>
      <c r="EY34" s="1"/>
      <c r="EZ34" s="2"/>
      <c r="FA34" s="1"/>
      <c r="FB34" s="2"/>
      <c r="FC34" s="1"/>
      <c r="FD34" s="2"/>
      <c r="FE34" s="1"/>
      <c r="FF34" s="2"/>
      <c r="FG34" s="1"/>
      <c r="FH34" s="2"/>
      <c r="FI34" s="1"/>
      <c r="FJ34" s="2"/>
      <c r="FK34" s="1"/>
      <c r="FL34" s="2"/>
      <c r="FM34" s="1"/>
      <c r="FN34" s="2"/>
      <c r="FO34" s="1"/>
      <c r="FP34" s="2"/>
      <c r="FQ34" s="1"/>
      <c r="FR34" s="2"/>
      <c r="FS34" s="1"/>
      <c r="FT34" s="2"/>
      <c r="FU34" s="1"/>
      <c r="FV34" s="2"/>
      <c r="FW34" s="1"/>
      <c r="FX34" s="2"/>
      <c r="FY34" s="1"/>
      <c r="FZ34" s="2"/>
      <c r="GA34" s="1"/>
      <c r="GB34" s="2"/>
      <c r="GC34" s="1"/>
      <c r="GD34" s="2"/>
      <c r="GE34" s="1"/>
      <c r="GF34" s="2"/>
      <c r="GG34" s="1"/>
      <c r="GH34" s="2"/>
      <c r="GI34" s="1"/>
      <c r="GJ34" s="2"/>
      <c r="GK34" s="1"/>
      <c r="GL34" s="2"/>
      <c r="GM34" s="1"/>
      <c r="GN34" s="2"/>
      <c r="GO34" s="1"/>
      <c r="GP34" s="2"/>
      <c r="GQ34" s="1"/>
      <c r="GR34" s="2"/>
      <c r="GS34" s="1"/>
      <c r="GT34" s="2"/>
      <c r="GU34" s="1"/>
      <c r="GV34" s="2"/>
      <c r="GW34" s="1"/>
      <c r="GX34" s="2"/>
      <c r="GY34" s="1"/>
      <c r="GZ34" s="2"/>
      <c r="HA34" s="1"/>
      <c r="HB34" s="2"/>
      <c r="HC34" s="1"/>
      <c r="HD34" s="2"/>
      <c r="HE34" s="1"/>
      <c r="HF34" s="2"/>
      <c r="HG34" s="1"/>
      <c r="HH34" s="2"/>
      <c r="HI34" s="1"/>
      <c r="HJ34" s="2"/>
      <c r="HK34" s="1"/>
      <c r="HL34" s="2"/>
      <c r="HM34" s="1"/>
      <c r="HN34" s="2"/>
      <c r="HO34" s="1"/>
      <c r="HP34" s="2"/>
      <c r="HQ34" s="1"/>
      <c r="HR34" s="2"/>
      <c r="HS34" s="1"/>
      <c r="HT34" s="2"/>
      <c r="HU34" s="1"/>
      <c r="HV34" s="2"/>
      <c r="HW34" s="1"/>
      <c r="HX34" s="2"/>
      <c r="HY34" s="1"/>
      <c r="HZ34" s="2"/>
      <c r="IA34" s="1"/>
      <c r="IB34" s="2"/>
      <c r="IC34" s="1"/>
      <c r="ID34" s="2"/>
      <c r="IE34" s="1"/>
      <c r="IF34" s="2"/>
      <c r="IG34" s="1"/>
      <c r="IH34" s="2"/>
      <c r="II34" s="1"/>
      <c r="IJ34" s="2"/>
      <c r="IK34" s="1"/>
      <c r="IL34" s="2"/>
      <c r="IM34" s="1"/>
      <c r="IN34" s="2"/>
      <c r="IO34" s="1"/>
      <c r="IP34" s="2"/>
      <c r="IQ34" s="1"/>
      <c r="IR34" s="2"/>
      <c r="IS34" s="1"/>
      <c r="IT34" s="2"/>
      <c r="IU34" s="1"/>
      <c r="IV34" s="2"/>
    </row>
    <row r="35" spans="1:256" s="17" customFormat="1" ht="114.95" customHeight="1">
      <c r="A35" s="5" t="s">
        <v>43</v>
      </c>
      <c r="B35" s="49" t="s">
        <v>60</v>
      </c>
      <c r="C35" s="67" t="s">
        <v>71</v>
      </c>
      <c r="D35" s="68">
        <v>65.661600000000007</v>
      </c>
      <c r="E35" s="19">
        <v>0</v>
      </c>
      <c r="F35" s="26">
        <v>65.661600000000007</v>
      </c>
      <c r="G35" s="19">
        <v>0</v>
      </c>
      <c r="H35" s="19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19">
        <v>0</v>
      </c>
      <c r="P35" s="27">
        <v>0</v>
      </c>
      <c r="Q35" s="22">
        <f t="shared" si="5"/>
        <v>65.661600000000007</v>
      </c>
      <c r="R35" s="12">
        <f t="shared" si="2"/>
        <v>0</v>
      </c>
      <c r="S35" s="24">
        <v>0</v>
      </c>
      <c r="T35" s="23" t="s">
        <v>30</v>
      </c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  <c r="EX35" s="2"/>
      <c r="EY35" s="1"/>
      <c r="EZ35" s="2"/>
      <c r="FA35" s="1"/>
      <c r="FB35" s="2"/>
      <c r="FC35" s="1"/>
      <c r="FD35" s="2"/>
      <c r="FE35" s="1"/>
      <c r="FF35" s="2"/>
      <c r="FG35" s="1"/>
      <c r="FH35" s="2"/>
      <c r="FI35" s="1"/>
      <c r="FJ35" s="2"/>
      <c r="FK35" s="1"/>
      <c r="FL35" s="2"/>
      <c r="FM35" s="1"/>
      <c r="FN35" s="2"/>
      <c r="FO35" s="1"/>
      <c r="FP35" s="2"/>
      <c r="FQ35" s="1"/>
      <c r="FR35" s="2"/>
      <c r="FS35" s="1"/>
      <c r="FT35" s="2"/>
      <c r="FU35" s="1"/>
      <c r="FV35" s="2"/>
      <c r="FW35" s="1"/>
      <c r="FX35" s="2"/>
      <c r="FY35" s="1"/>
      <c r="FZ35" s="2"/>
      <c r="GA35" s="1"/>
      <c r="GB35" s="2"/>
      <c r="GC35" s="1"/>
      <c r="GD35" s="2"/>
      <c r="GE35" s="1"/>
      <c r="GF35" s="2"/>
      <c r="GG35" s="1"/>
      <c r="GH35" s="2"/>
      <c r="GI35" s="1"/>
      <c r="GJ35" s="2"/>
      <c r="GK35" s="1"/>
      <c r="GL35" s="2"/>
      <c r="GM35" s="1"/>
      <c r="GN35" s="2"/>
      <c r="GO35" s="1"/>
      <c r="GP35" s="2"/>
      <c r="GQ35" s="1"/>
      <c r="GR35" s="2"/>
      <c r="GS35" s="1"/>
      <c r="GT35" s="2"/>
      <c r="GU35" s="1"/>
      <c r="GV35" s="2"/>
      <c r="GW35" s="1"/>
      <c r="GX35" s="2"/>
      <c r="GY35" s="1"/>
      <c r="GZ35" s="2"/>
      <c r="HA35" s="1"/>
      <c r="HB35" s="2"/>
      <c r="HC35" s="1"/>
      <c r="HD35" s="2"/>
      <c r="HE35" s="1"/>
      <c r="HF35" s="2"/>
      <c r="HG35" s="1"/>
      <c r="HH35" s="2"/>
      <c r="HI35" s="1"/>
      <c r="HJ35" s="2"/>
      <c r="HK35" s="1"/>
      <c r="HL35" s="2"/>
      <c r="HM35" s="1"/>
      <c r="HN35" s="2"/>
      <c r="HO35" s="1"/>
      <c r="HP35" s="2"/>
      <c r="HQ35" s="1"/>
      <c r="HR35" s="2"/>
      <c r="HS35" s="1"/>
      <c r="HT35" s="2"/>
      <c r="HU35" s="1"/>
      <c r="HV35" s="2"/>
      <c r="HW35" s="1"/>
      <c r="HX35" s="2"/>
      <c r="HY35" s="1"/>
      <c r="HZ35" s="2"/>
      <c r="IA35" s="1"/>
      <c r="IB35" s="2"/>
      <c r="IC35" s="1"/>
      <c r="ID35" s="2"/>
      <c r="IE35" s="1"/>
      <c r="IF35" s="2"/>
      <c r="IG35" s="1"/>
      <c r="IH35" s="2"/>
      <c r="II35" s="1"/>
      <c r="IJ35" s="2"/>
      <c r="IK35" s="1"/>
      <c r="IL35" s="2"/>
      <c r="IM35" s="1"/>
      <c r="IN35" s="2"/>
      <c r="IO35" s="1"/>
      <c r="IP35" s="2"/>
      <c r="IQ35" s="1"/>
      <c r="IR35" s="2"/>
      <c r="IS35" s="1"/>
      <c r="IT35" s="2"/>
      <c r="IU35" s="1"/>
      <c r="IV35" s="2"/>
    </row>
    <row r="36" spans="1:256" s="17" customFormat="1" ht="114.95" customHeight="1">
      <c r="A36" s="5" t="s">
        <v>43</v>
      </c>
      <c r="B36" s="49" t="s">
        <v>61</v>
      </c>
      <c r="C36" s="67" t="s">
        <v>72</v>
      </c>
      <c r="D36" s="68">
        <v>62.701199999999993</v>
      </c>
      <c r="E36" s="19">
        <v>0</v>
      </c>
      <c r="F36" s="26">
        <v>62.701199999999993</v>
      </c>
      <c r="G36" s="19">
        <v>7.258</v>
      </c>
      <c r="H36" s="19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19">
        <v>7.258</v>
      </c>
      <c r="P36" s="27">
        <v>0</v>
      </c>
      <c r="Q36" s="22">
        <f t="shared" si="5"/>
        <v>62.701199999999993</v>
      </c>
      <c r="R36" s="12">
        <f>H36-G36</f>
        <v>-7.258</v>
      </c>
      <c r="S36" s="24">
        <f t="shared" si="7"/>
        <v>-1</v>
      </c>
      <c r="T36" s="23" t="s">
        <v>30</v>
      </c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  <c r="EX36" s="2"/>
      <c r="EY36" s="1"/>
      <c r="EZ36" s="2"/>
      <c r="FA36" s="1"/>
      <c r="FB36" s="2"/>
      <c r="FC36" s="1"/>
      <c r="FD36" s="2"/>
      <c r="FE36" s="1"/>
      <c r="FF36" s="2"/>
      <c r="FG36" s="1"/>
      <c r="FH36" s="2"/>
      <c r="FI36" s="1"/>
      <c r="FJ36" s="2"/>
      <c r="FK36" s="1"/>
      <c r="FL36" s="2"/>
      <c r="FM36" s="1"/>
      <c r="FN36" s="2"/>
      <c r="FO36" s="1"/>
      <c r="FP36" s="2"/>
      <c r="FQ36" s="1"/>
      <c r="FR36" s="2"/>
      <c r="FS36" s="1"/>
      <c r="FT36" s="2"/>
      <c r="FU36" s="1"/>
      <c r="FV36" s="2"/>
      <c r="FW36" s="1"/>
      <c r="FX36" s="2"/>
      <c r="FY36" s="1"/>
      <c r="FZ36" s="2"/>
      <c r="GA36" s="1"/>
      <c r="GB36" s="2"/>
      <c r="GC36" s="1"/>
      <c r="GD36" s="2"/>
      <c r="GE36" s="1"/>
      <c r="GF36" s="2"/>
      <c r="GG36" s="1"/>
      <c r="GH36" s="2"/>
      <c r="GI36" s="1"/>
      <c r="GJ36" s="2"/>
      <c r="GK36" s="1"/>
      <c r="GL36" s="2"/>
      <c r="GM36" s="1"/>
      <c r="GN36" s="2"/>
      <c r="GO36" s="1"/>
      <c r="GP36" s="2"/>
      <c r="GQ36" s="1"/>
      <c r="GR36" s="2"/>
      <c r="GS36" s="1"/>
      <c r="GT36" s="2"/>
      <c r="GU36" s="1"/>
      <c r="GV36" s="2"/>
      <c r="GW36" s="1"/>
      <c r="GX36" s="2"/>
      <c r="GY36" s="1"/>
      <c r="GZ36" s="2"/>
      <c r="HA36" s="1"/>
      <c r="HB36" s="2"/>
      <c r="HC36" s="1"/>
      <c r="HD36" s="2"/>
      <c r="HE36" s="1"/>
      <c r="HF36" s="2"/>
      <c r="HG36" s="1"/>
      <c r="HH36" s="2"/>
      <c r="HI36" s="1"/>
      <c r="HJ36" s="2"/>
      <c r="HK36" s="1"/>
      <c r="HL36" s="2"/>
      <c r="HM36" s="1"/>
      <c r="HN36" s="2"/>
      <c r="HO36" s="1"/>
      <c r="HP36" s="2"/>
      <c r="HQ36" s="1"/>
      <c r="HR36" s="2"/>
      <c r="HS36" s="1"/>
      <c r="HT36" s="2"/>
      <c r="HU36" s="1"/>
      <c r="HV36" s="2"/>
      <c r="HW36" s="1"/>
      <c r="HX36" s="2"/>
      <c r="HY36" s="1"/>
      <c r="HZ36" s="2"/>
      <c r="IA36" s="1"/>
      <c r="IB36" s="2"/>
      <c r="IC36" s="1"/>
      <c r="ID36" s="2"/>
      <c r="IE36" s="1"/>
      <c r="IF36" s="2"/>
      <c r="IG36" s="1"/>
      <c r="IH36" s="2"/>
      <c r="II36" s="1"/>
      <c r="IJ36" s="2"/>
      <c r="IK36" s="1"/>
      <c r="IL36" s="2"/>
      <c r="IM36" s="1"/>
      <c r="IN36" s="2"/>
      <c r="IO36" s="1"/>
      <c r="IP36" s="2"/>
      <c r="IQ36" s="1"/>
      <c r="IR36" s="2"/>
      <c r="IS36" s="1"/>
      <c r="IT36" s="2"/>
      <c r="IU36" s="1"/>
      <c r="IV36" s="2"/>
    </row>
    <row r="37" spans="1:256" s="17" customFormat="1" ht="114.95" customHeight="1">
      <c r="A37" s="5" t="s">
        <v>45</v>
      </c>
      <c r="B37" s="6" t="s">
        <v>46</v>
      </c>
      <c r="C37" s="10" t="s">
        <v>51</v>
      </c>
      <c r="D37" s="18">
        <v>0</v>
      </c>
      <c r="E37" s="25">
        <v>0</v>
      </c>
      <c r="F37" s="26">
        <v>0</v>
      </c>
      <c r="G37" s="19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7">
        <v>0</v>
      </c>
      <c r="Q37" s="22">
        <f t="shared" si="5"/>
        <v>0</v>
      </c>
      <c r="R37" s="12">
        <f t="shared" si="2"/>
        <v>0</v>
      </c>
      <c r="S37" s="24">
        <v>0</v>
      </c>
      <c r="T37" s="23" t="s">
        <v>30</v>
      </c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  <c r="EX37" s="2"/>
      <c r="EY37" s="1"/>
      <c r="EZ37" s="2"/>
      <c r="FA37" s="1"/>
      <c r="FB37" s="2"/>
      <c r="FC37" s="1"/>
      <c r="FD37" s="2"/>
      <c r="FE37" s="1"/>
      <c r="FF37" s="2"/>
      <c r="FG37" s="1"/>
      <c r="FH37" s="2"/>
      <c r="FI37" s="1"/>
      <c r="FJ37" s="2"/>
      <c r="FK37" s="1"/>
      <c r="FL37" s="2"/>
      <c r="FM37" s="1"/>
      <c r="FN37" s="2"/>
      <c r="FO37" s="1"/>
      <c r="FP37" s="2"/>
      <c r="FQ37" s="1"/>
      <c r="FR37" s="2"/>
      <c r="FS37" s="1"/>
      <c r="FT37" s="2"/>
      <c r="FU37" s="1"/>
      <c r="FV37" s="2"/>
      <c r="FW37" s="1"/>
      <c r="FX37" s="2"/>
      <c r="FY37" s="1"/>
      <c r="FZ37" s="2"/>
      <c r="GA37" s="1"/>
      <c r="GB37" s="2"/>
      <c r="GC37" s="1"/>
      <c r="GD37" s="2"/>
      <c r="GE37" s="1"/>
      <c r="GF37" s="2"/>
      <c r="GG37" s="1"/>
      <c r="GH37" s="2"/>
      <c r="GI37" s="1"/>
      <c r="GJ37" s="2"/>
      <c r="GK37" s="1"/>
      <c r="GL37" s="2"/>
      <c r="GM37" s="1"/>
      <c r="GN37" s="2"/>
      <c r="GO37" s="1"/>
      <c r="GP37" s="2"/>
      <c r="GQ37" s="1"/>
      <c r="GR37" s="2"/>
      <c r="GS37" s="1"/>
      <c r="GT37" s="2"/>
      <c r="GU37" s="1"/>
      <c r="GV37" s="2"/>
      <c r="GW37" s="1"/>
      <c r="GX37" s="2"/>
      <c r="GY37" s="1"/>
      <c r="GZ37" s="2"/>
      <c r="HA37" s="1"/>
      <c r="HB37" s="2"/>
      <c r="HC37" s="1"/>
      <c r="HD37" s="2"/>
      <c r="HE37" s="1"/>
      <c r="HF37" s="2"/>
      <c r="HG37" s="1"/>
      <c r="HH37" s="2"/>
      <c r="HI37" s="1"/>
      <c r="HJ37" s="2"/>
      <c r="HK37" s="1"/>
      <c r="HL37" s="2"/>
      <c r="HM37" s="1"/>
      <c r="HN37" s="2"/>
      <c r="HO37" s="1"/>
      <c r="HP37" s="2"/>
      <c r="HQ37" s="1"/>
      <c r="HR37" s="2"/>
      <c r="HS37" s="1"/>
      <c r="HT37" s="2"/>
      <c r="HU37" s="1"/>
      <c r="HV37" s="2"/>
      <c r="HW37" s="1"/>
      <c r="HX37" s="2"/>
      <c r="HY37" s="1"/>
      <c r="HZ37" s="2"/>
      <c r="IA37" s="1"/>
      <c r="IB37" s="2"/>
      <c r="IC37" s="1"/>
      <c r="ID37" s="2"/>
      <c r="IE37" s="1"/>
      <c r="IF37" s="2"/>
      <c r="IG37" s="1"/>
      <c r="IH37" s="2"/>
      <c r="II37" s="1"/>
      <c r="IJ37" s="2"/>
      <c r="IK37" s="1"/>
      <c r="IL37" s="2"/>
      <c r="IM37" s="1"/>
      <c r="IN37" s="2"/>
      <c r="IO37" s="1"/>
      <c r="IP37" s="2"/>
      <c r="IQ37" s="1"/>
      <c r="IR37" s="2"/>
      <c r="IS37" s="1"/>
      <c r="IT37" s="2"/>
      <c r="IU37" s="1"/>
      <c r="IV37" s="2"/>
    </row>
    <row r="38" spans="1:256" s="17" customFormat="1" ht="114.95" customHeight="1" thickBot="1">
      <c r="A38" s="7" t="s">
        <v>47</v>
      </c>
      <c r="B38" s="8" t="s">
        <v>48</v>
      </c>
      <c r="C38" s="10" t="s">
        <v>51</v>
      </c>
      <c r="D38" s="53">
        <v>0</v>
      </c>
      <c r="E38" s="54">
        <v>0</v>
      </c>
      <c r="F38" s="55">
        <v>0</v>
      </c>
      <c r="G38" s="19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7">
        <v>0</v>
      </c>
      <c r="Q38" s="22">
        <v>0</v>
      </c>
      <c r="R38" s="63">
        <f t="shared" si="2"/>
        <v>0</v>
      </c>
      <c r="S38" s="24">
        <v>0</v>
      </c>
      <c r="T38" s="23" t="s">
        <v>30</v>
      </c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  <c r="EX38" s="2"/>
      <c r="EY38" s="1"/>
      <c r="EZ38" s="2"/>
      <c r="FA38" s="1"/>
      <c r="FB38" s="2"/>
      <c r="FC38" s="1"/>
      <c r="FD38" s="2"/>
      <c r="FE38" s="1"/>
      <c r="FF38" s="2"/>
      <c r="FG38" s="1"/>
      <c r="FH38" s="2"/>
      <c r="FI38" s="1"/>
      <c r="FJ38" s="2"/>
      <c r="FK38" s="1"/>
      <c r="FL38" s="2"/>
      <c r="FM38" s="1"/>
      <c r="FN38" s="2"/>
      <c r="FO38" s="1"/>
      <c r="FP38" s="2"/>
      <c r="FQ38" s="1"/>
      <c r="FR38" s="2"/>
      <c r="FS38" s="1"/>
      <c r="FT38" s="2"/>
      <c r="FU38" s="1"/>
      <c r="FV38" s="2"/>
      <c r="FW38" s="1"/>
      <c r="FX38" s="2"/>
      <c r="FY38" s="1"/>
      <c r="FZ38" s="2"/>
      <c r="GA38" s="1"/>
      <c r="GB38" s="2"/>
      <c r="GC38" s="1"/>
      <c r="GD38" s="2"/>
      <c r="GE38" s="1"/>
      <c r="GF38" s="2"/>
      <c r="GG38" s="1"/>
      <c r="GH38" s="2"/>
      <c r="GI38" s="1"/>
      <c r="GJ38" s="2"/>
      <c r="GK38" s="1"/>
      <c r="GL38" s="2"/>
      <c r="GM38" s="1"/>
      <c r="GN38" s="2"/>
      <c r="GO38" s="1"/>
      <c r="GP38" s="2"/>
      <c r="GQ38" s="1"/>
      <c r="GR38" s="2"/>
      <c r="GS38" s="1"/>
      <c r="GT38" s="2"/>
      <c r="GU38" s="1"/>
      <c r="GV38" s="2"/>
      <c r="GW38" s="1"/>
      <c r="GX38" s="2"/>
      <c r="GY38" s="1"/>
      <c r="GZ38" s="2"/>
      <c r="HA38" s="1"/>
      <c r="HB38" s="2"/>
      <c r="HC38" s="1"/>
      <c r="HD38" s="2"/>
      <c r="HE38" s="1"/>
      <c r="HF38" s="2"/>
      <c r="HG38" s="1"/>
      <c r="HH38" s="2"/>
      <c r="HI38" s="1"/>
      <c r="HJ38" s="2"/>
      <c r="HK38" s="1"/>
      <c r="HL38" s="2"/>
      <c r="HM38" s="1"/>
      <c r="HN38" s="2"/>
      <c r="HO38" s="1"/>
      <c r="HP38" s="2"/>
      <c r="HQ38" s="1"/>
      <c r="HR38" s="2"/>
      <c r="HS38" s="1"/>
      <c r="HT38" s="2"/>
      <c r="HU38" s="1"/>
      <c r="HV38" s="2"/>
      <c r="HW38" s="1"/>
      <c r="HX38" s="2"/>
      <c r="HY38" s="1"/>
      <c r="HZ38" s="2"/>
      <c r="IA38" s="1"/>
      <c r="IB38" s="2"/>
      <c r="IC38" s="1"/>
      <c r="ID38" s="2"/>
      <c r="IE38" s="1"/>
      <c r="IF38" s="2"/>
      <c r="IG38" s="1"/>
      <c r="IH38" s="2"/>
      <c r="II38" s="1"/>
      <c r="IJ38" s="2"/>
      <c r="IK38" s="1"/>
      <c r="IL38" s="2"/>
      <c r="IM38" s="1"/>
      <c r="IN38" s="2"/>
      <c r="IO38" s="1"/>
      <c r="IP38" s="2"/>
      <c r="IQ38" s="1"/>
      <c r="IR38" s="2"/>
      <c r="IS38" s="1"/>
      <c r="IT38" s="2"/>
      <c r="IU38" s="1"/>
      <c r="IV38" s="2"/>
    </row>
    <row r="39" spans="1:256" s="17" customFormat="1" ht="20.100000000000001" customHeight="1" thickBot="1">
      <c r="A39" s="91" t="s">
        <v>39</v>
      </c>
      <c r="B39" s="92"/>
      <c r="C39" s="92"/>
      <c r="D39" s="44">
        <f t="shared" ref="D39:Q39" si="9">D38+D19</f>
        <v>539.26199999999994</v>
      </c>
      <c r="E39" s="45">
        <f t="shared" si="9"/>
        <v>0</v>
      </c>
      <c r="F39" s="46">
        <f t="shared" si="9"/>
        <v>539.26199999999994</v>
      </c>
      <c r="G39" s="45">
        <f t="shared" si="9"/>
        <v>50.209600000000002</v>
      </c>
      <c r="H39" s="45">
        <f t="shared" si="9"/>
        <v>0</v>
      </c>
      <c r="I39" s="45">
        <f t="shared" si="9"/>
        <v>0</v>
      </c>
      <c r="J39" s="45">
        <f t="shared" si="9"/>
        <v>0</v>
      </c>
      <c r="K39" s="45">
        <f t="shared" si="9"/>
        <v>0</v>
      </c>
      <c r="L39" s="45">
        <f t="shared" si="9"/>
        <v>0</v>
      </c>
      <c r="M39" s="45">
        <f t="shared" si="9"/>
        <v>0</v>
      </c>
      <c r="N39" s="45">
        <f t="shared" si="9"/>
        <v>0</v>
      </c>
      <c r="O39" s="45">
        <f t="shared" si="9"/>
        <v>50.209600000000002</v>
      </c>
      <c r="P39" s="60">
        <f t="shared" si="9"/>
        <v>0</v>
      </c>
      <c r="Q39" s="61">
        <f t="shared" si="9"/>
        <v>539.26199999999994</v>
      </c>
      <c r="R39" s="64">
        <f t="shared" si="2"/>
        <v>0</v>
      </c>
      <c r="S39" s="62">
        <f>R39/G39</f>
        <v>0</v>
      </c>
      <c r="T39" s="46" t="str">
        <f t="shared" ref="T39" si="10">T19</f>
        <v>нд</v>
      </c>
    </row>
  </sheetData>
  <autoFilter ref="A17:IV39">
    <filterColumn colId="6"/>
    <filterColumn colId="9"/>
  </autoFilter>
  <mergeCells count="25">
    <mergeCell ref="A39:C39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H12:N12"/>
    <mergeCell ref="A14:A16"/>
    <mergeCell ref="B14:B16"/>
    <mergeCell ref="C14:C16"/>
    <mergeCell ref="D14:D16"/>
    <mergeCell ref="E14:E16"/>
    <mergeCell ref="F14:F16"/>
    <mergeCell ref="G14:P14"/>
    <mergeCell ref="J9:K9"/>
    <mergeCell ref="R2:T2"/>
    <mergeCell ref="C3:O3"/>
    <mergeCell ref="J4:K4"/>
    <mergeCell ref="G6:O6"/>
    <mergeCell ref="G7:O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2025-07-30T08:39:09Z</dcterms:modified>
</cp:coreProperties>
</file>